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'2016'!$A$1:$G$519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G296" i="7"/>
  <c r="G364"/>
  <c r="G72"/>
  <c r="G100"/>
  <c r="G361"/>
  <c r="G322"/>
  <c r="G500"/>
  <c r="G220"/>
  <c r="G482" l="1"/>
  <c r="G387"/>
  <c r="G393" l="1"/>
  <c r="G396"/>
  <c r="G395" s="1"/>
  <c r="G394" s="1"/>
  <c r="G398"/>
  <c r="G399"/>
  <c r="G307"/>
  <c r="G309"/>
  <c r="G308" s="1"/>
  <c r="G378"/>
  <c r="G371"/>
  <c r="G380"/>
  <c r="G377" s="1"/>
  <c r="G376"/>
  <c r="G182"/>
  <c r="G181" s="1"/>
  <c r="G180" s="1"/>
  <c r="G112" l="1"/>
  <c r="G111" s="1"/>
  <c r="G110" s="1"/>
  <c r="G109" s="1"/>
  <c r="G108" s="1"/>
  <c r="G386" l="1"/>
  <c r="G385" s="1"/>
  <c r="G384" s="1"/>
  <c r="G383" s="1"/>
  <c r="G481" l="1"/>
  <c r="G480" s="1"/>
  <c r="G443"/>
  <c r="G442" s="1"/>
  <c r="G441" s="1"/>
  <c r="G440" s="1"/>
  <c r="G207"/>
  <c r="G123" l="1"/>
  <c r="G122" s="1"/>
  <c r="G121" s="1"/>
  <c r="G132"/>
  <c r="G484" l="1"/>
  <c r="G483" s="1"/>
  <c r="G479" l="1"/>
  <c r="G478" s="1"/>
  <c r="G79"/>
  <c r="G171"/>
  <c r="G131"/>
  <c r="G130" s="1"/>
  <c r="G392" l="1"/>
  <c r="G391" s="1"/>
  <c r="G390" s="1"/>
  <c r="G238"/>
  <c r="G237" s="1"/>
  <c r="G236" s="1"/>
  <c r="G503"/>
  <c r="G149"/>
  <c r="G148" s="1"/>
  <c r="G389" l="1"/>
  <c r="G388" s="1"/>
  <c r="G382" s="1"/>
  <c r="G147"/>
  <c r="G20"/>
  <c r="G128" l="1"/>
  <c r="G127" s="1"/>
  <c r="G126" s="1"/>
  <c r="G125" s="1"/>
  <c r="G120" s="1"/>
  <c r="G119"/>
  <c r="G491" l="1"/>
  <c r="G429"/>
  <c r="G106"/>
  <c r="G14" l="1"/>
  <c r="G13" s="1"/>
  <c r="G12" s="1"/>
  <c r="G11" s="1"/>
  <c r="G10" s="1"/>
  <c r="G9" l="1"/>
  <c r="G77" l="1"/>
  <c r="G58"/>
  <c r="G61"/>
  <c r="G60" s="1"/>
  <c r="G118"/>
  <c r="G117" s="1"/>
  <c r="G116" s="1"/>
  <c r="G115" s="1"/>
  <c r="G114" s="1"/>
  <c r="G19" l="1"/>
  <c r="G18" s="1"/>
  <c r="G17" s="1"/>
  <c r="G16" s="1"/>
  <c r="G66"/>
  <c r="G45"/>
  <c r="G47"/>
  <c r="G76"/>
  <c r="G166"/>
  <c r="G165" s="1"/>
  <c r="G164" s="1"/>
  <c r="G163" s="1"/>
  <c r="G161"/>
  <c r="G160" s="1"/>
  <c r="G159" s="1"/>
  <c r="G158" s="1"/>
  <c r="G156"/>
  <c r="G155" s="1"/>
  <c r="G154" s="1"/>
  <c r="G153" s="1"/>
  <c r="G94"/>
  <c r="G93" s="1"/>
  <c r="G92" s="1"/>
  <c r="G91" s="1"/>
  <c r="G375"/>
  <c r="G374" s="1"/>
  <c r="G370"/>
  <c r="G275"/>
  <c r="G411"/>
  <c r="G369" l="1"/>
  <c r="G502"/>
  <c r="G501" s="1"/>
  <c r="G476"/>
  <c r="G475" s="1"/>
  <c r="G474" s="1"/>
  <c r="G473" s="1"/>
  <c r="G466"/>
  <c r="G465" s="1"/>
  <c r="G464" s="1"/>
  <c r="G463" s="1"/>
  <c r="G347"/>
  <c r="G345" l="1"/>
  <c r="G170"/>
  <c r="G169" s="1"/>
  <c r="G168" s="1"/>
  <c r="G152" l="1"/>
  <c r="G151" s="1"/>
  <c r="G53" l="1"/>
  <c r="G52" s="1"/>
  <c r="G50"/>
  <c r="G49" s="1"/>
  <c r="G349" l="1"/>
  <c r="G344" s="1"/>
  <c r="G335" l="1"/>
  <c r="G340"/>
  <c r="G339" s="1"/>
  <c r="G267"/>
  <c r="G332"/>
  <c r="G338" l="1"/>
  <c r="G337" s="1"/>
  <c r="G331"/>
  <c r="G330" s="1"/>
  <c r="G334"/>
  <c r="G137" l="1"/>
  <c r="G136" s="1"/>
  <c r="G135" s="1"/>
  <c r="G134" s="1"/>
  <c r="G133" s="1"/>
  <c r="G107" s="1"/>
  <c r="G74" l="1"/>
  <c r="G73" s="1"/>
  <c r="G206" l="1"/>
  <c r="G205" s="1"/>
  <c r="G204" s="1"/>
  <c r="G203" s="1"/>
  <c r="G202" s="1"/>
  <c r="G201" s="1"/>
  <c r="G199"/>
  <c r="G198" s="1"/>
  <c r="G197" s="1"/>
  <c r="G196" s="1"/>
  <c r="G195" s="1"/>
  <c r="G192"/>
  <c r="G191" s="1"/>
  <c r="G190" s="1"/>
  <c r="G188"/>
  <c r="G186"/>
  <c r="G177"/>
  <c r="G176" s="1"/>
  <c r="G175" s="1"/>
  <c r="G174" s="1"/>
  <c r="G145"/>
  <c r="G144" s="1"/>
  <c r="G143" s="1"/>
  <c r="G105"/>
  <c r="G103"/>
  <c r="G102" s="1"/>
  <c r="G101" s="1"/>
  <c r="G99"/>
  <c r="G98" s="1"/>
  <c r="G89"/>
  <c r="G88" s="1"/>
  <c r="G87" s="1"/>
  <c r="G86" s="1"/>
  <c r="G83"/>
  <c r="G82" s="1"/>
  <c r="G81" s="1"/>
  <c r="G80" s="1"/>
  <c r="G71"/>
  <c r="G70" s="1"/>
  <c r="G69" s="1"/>
  <c r="G56"/>
  <c r="G37"/>
  <c r="G35"/>
  <c r="G42"/>
  <c r="G40"/>
  <c r="G64"/>
  <c r="G63" s="1"/>
  <c r="G32"/>
  <c r="G30"/>
  <c r="G24"/>
  <c r="G68" l="1"/>
  <c r="G23"/>
  <c r="G22" s="1"/>
  <c r="G21" s="1"/>
  <c r="G15" s="1"/>
  <c r="G97"/>
  <c r="G96" s="1"/>
  <c r="G85" s="1"/>
  <c r="G194"/>
  <c r="G142"/>
  <c r="G141" s="1"/>
  <c r="G140" s="1"/>
  <c r="G29"/>
  <c r="G55"/>
  <c r="G34"/>
  <c r="G44"/>
  <c r="G39"/>
  <c r="G185"/>
  <c r="G184" s="1"/>
  <c r="G179" s="1"/>
  <c r="G28" l="1"/>
  <c r="G27" s="1"/>
  <c r="G26" s="1"/>
  <c r="G8" s="1"/>
  <c r="G139"/>
  <c r="G214"/>
  <c r="G213" s="1"/>
  <c r="G212" s="1"/>
  <c r="G211" s="1"/>
  <c r="G254"/>
  <c r="G253" s="1"/>
  <c r="G251"/>
  <c r="G250" s="1"/>
  <c r="G244"/>
  <c r="G243" s="1"/>
  <c r="G242" s="1"/>
  <c r="G241" s="1"/>
  <c r="G240" s="1"/>
  <c r="G234"/>
  <c r="G233" s="1"/>
  <c r="G231"/>
  <c r="G230" s="1"/>
  <c r="G226"/>
  <c r="G224"/>
  <c r="G219"/>
  <c r="G218" s="1"/>
  <c r="G217" s="1"/>
  <c r="G216" s="1"/>
  <c r="G173" l="1"/>
  <c r="G172" s="1"/>
  <c r="G249"/>
  <c r="G248" s="1"/>
  <c r="G247" s="1"/>
  <c r="G246" s="1"/>
  <c r="G229"/>
  <c r="G228" s="1"/>
  <c r="G223"/>
  <c r="G222" s="1"/>
  <c r="G221" s="1"/>
  <c r="G210" l="1"/>
  <c r="G209" s="1"/>
  <c r="G208" s="1"/>
  <c r="G435"/>
  <c r="G428"/>
  <c r="G426"/>
  <c r="G422"/>
  <c r="G421" s="1"/>
  <c r="G420" s="1"/>
  <c r="G418"/>
  <c r="G416"/>
  <c r="G413"/>
  <c r="G410" s="1"/>
  <c r="G406"/>
  <c r="G405" s="1"/>
  <c r="G404" s="1"/>
  <c r="G403" s="1"/>
  <c r="G402" s="1"/>
  <c r="G367"/>
  <c r="G366" s="1"/>
  <c r="G365" s="1"/>
  <c r="G363"/>
  <c r="G362" s="1"/>
  <c r="G360"/>
  <c r="G359" s="1"/>
  <c r="G354"/>
  <c r="G352"/>
  <c r="G328"/>
  <c r="G327" s="1"/>
  <c r="G326" s="1"/>
  <c r="G325" s="1"/>
  <c r="G323"/>
  <c r="G321"/>
  <c r="G316"/>
  <c r="G315" s="1"/>
  <c r="G314" s="1"/>
  <c r="G313" s="1"/>
  <c r="G306"/>
  <c r="G305" s="1"/>
  <c r="G303"/>
  <c r="G302" s="1"/>
  <c r="G299"/>
  <c r="G298" s="1"/>
  <c r="G297" s="1"/>
  <c r="G295"/>
  <c r="G294" s="1"/>
  <c r="G292"/>
  <c r="G290"/>
  <c r="G284"/>
  <c r="G282"/>
  <c r="G279"/>
  <c r="G277"/>
  <c r="G270"/>
  <c r="G263"/>
  <c r="G262" s="1"/>
  <c r="G261" s="1"/>
  <c r="G260" s="1"/>
  <c r="G274" l="1"/>
  <c r="G434"/>
  <c r="G433" s="1"/>
  <c r="G432" s="1"/>
  <c r="G431" s="1"/>
  <c r="G430" s="1"/>
  <c r="G266"/>
  <c r="G265" s="1"/>
  <c r="G259" s="1"/>
  <c r="G269"/>
  <c r="G281"/>
  <c r="G351"/>
  <c r="G343" s="1"/>
  <c r="G342" s="1"/>
  <c r="G320"/>
  <c r="G319" s="1"/>
  <c r="G318" s="1"/>
  <c r="G312" s="1"/>
  <c r="G358"/>
  <c r="G357" s="1"/>
  <c r="G356" s="1"/>
  <c r="G425"/>
  <c r="G424" s="1"/>
  <c r="G289"/>
  <c r="G288" s="1"/>
  <c r="G301"/>
  <c r="G415"/>
  <c r="G409" s="1"/>
  <c r="G408" s="1"/>
  <c r="G311" l="1"/>
  <c r="G401"/>
  <c r="G287"/>
  <c r="G286" s="1"/>
  <c r="G273"/>
  <c r="G272" s="1"/>
  <c r="G258" l="1"/>
  <c r="G257" s="1"/>
  <c r="G256" l="1"/>
  <c r="G517"/>
  <c r="G515"/>
  <c r="G511"/>
  <c r="G510" s="1"/>
  <c r="G509" s="1"/>
  <c r="G471"/>
  <c r="G470" s="1"/>
  <c r="G469" s="1"/>
  <c r="G468" s="1"/>
  <c r="G461"/>
  <c r="G460" s="1"/>
  <c r="G459" s="1"/>
  <c r="G458" s="1"/>
  <c r="G457" s="1"/>
  <c r="G506"/>
  <c r="G505" s="1"/>
  <c r="G504" s="1"/>
  <c r="G499"/>
  <c r="G498" s="1"/>
  <c r="G497" s="1"/>
  <c r="G494"/>
  <c r="G493" s="1"/>
  <c r="G492" s="1"/>
  <c r="G490"/>
  <c r="G489" s="1"/>
  <c r="G488" s="1"/>
  <c r="G453"/>
  <c r="G452"/>
  <c r="G451" s="1"/>
  <c r="G449"/>
  <c r="G448"/>
  <c r="G496" l="1"/>
  <c r="G447"/>
  <c r="G446" s="1"/>
  <c r="G445" s="1"/>
  <c r="G439" s="1"/>
  <c r="G487"/>
  <c r="G514"/>
  <c r="G513" l="1"/>
  <c r="G508" s="1"/>
  <c r="G486"/>
  <c r="G456" s="1"/>
  <c r="G438"/>
  <c r="G455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437" i="7" l="1"/>
  <c r="G20" i="6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01" s="1"/>
  <c r="G600" s="1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G121" l="1"/>
  <c r="G120" s="1"/>
  <c r="I193"/>
  <c r="I708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51" i="4" l="1"/>
  <c r="F250" s="1"/>
  <c r="G156" i="2"/>
  <c r="G53"/>
  <c r="F283" i="4"/>
  <c r="F282" s="1"/>
  <c r="F209"/>
  <c r="F205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H101" s="1"/>
  <c r="F192"/>
  <c r="H228"/>
  <c r="F178"/>
  <c r="G416" i="3"/>
  <c r="F69" i="4"/>
  <c r="F66" s="1"/>
  <c r="F65" s="1"/>
  <c r="F178"/>
  <c r="F69" i="2"/>
  <c r="F105"/>
  <c r="F101" s="1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156"/>
  <c r="H144" s="1"/>
  <c r="G164"/>
  <c r="G163" s="1"/>
  <c r="G198"/>
  <c r="H214"/>
  <c r="F209"/>
  <c r="F205" s="1"/>
  <c r="F204" s="1"/>
  <c r="F203" s="1"/>
  <c r="F264"/>
  <c r="F263" s="1"/>
  <c r="F283"/>
  <c r="F282" s="1"/>
  <c r="F225" i="4"/>
  <c r="F249"/>
  <c r="G309" i="3"/>
  <c r="G308" s="1"/>
  <c r="G327"/>
  <c r="G338"/>
  <c r="G382"/>
  <c r="G541"/>
  <c r="G552"/>
  <c r="F105" i="4"/>
  <c r="F101" s="1"/>
  <c r="G37" i="3"/>
  <c r="G36" s="1"/>
  <c r="F47" i="2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189" i="4" l="1"/>
  <c r="G381" i="3"/>
  <c r="F46" i="2"/>
  <c r="G537" i="3"/>
  <c r="G536" s="1"/>
  <c r="G189" i="2"/>
  <c r="G9"/>
  <c r="F204" i="4"/>
  <c r="H9" i="2"/>
  <c r="F9" i="4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  <c r="G7" i="7"/>
  <c r="G519" s="1"/>
</calcChain>
</file>

<file path=xl/sharedStrings.xml><?xml version="1.0" encoding="utf-8"?>
<sst xmlns="http://schemas.openxmlformats.org/spreadsheetml/2006/main" count="5293" uniqueCount="576">
  <si>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</si>
  <si>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</si>
  <si>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</si>
  <si>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</si>
  <si>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</si>
  <si>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</si>
  <si>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</si>
  <si>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</si>
  <si>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</si>
  <si>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</si>
  <si>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</si>
  <si>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</si>
  <si>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</si>
  <si>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</si>
  <si>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</si>
  <si>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</si>
  <si>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</si>
  <si>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</si>
  <si>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</si>
  <si>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</si>
  <si>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</si>
  <si>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</si>
  <si>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</si>
  <si>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</si>
  <si>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</si>
  <si>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</si>
  <si>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</si>
  <si>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</si>
  <si>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</si>
  <si>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</si>
  <si>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</si>
  <si>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</si>
  <si>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</si>
  <si>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</si>
  <si>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</si>
  <si>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</si>
  <si>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</si>
  <si>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</si>
  <si>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</si>
  <si>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</si>
  <si>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</si>
  <si>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</si>
  <si>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</si>
  <si>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</si>
  <si>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</si>
  <si>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</si>
  <si>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</si>
  <si>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</si>
  <si>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</si>
  <si>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</si>
  <si>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</si>
  <si>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</si>
  <si>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</si>
  <si>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</si>
  <si>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</si>
  <si>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</si>
  <si>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</si>
  <si>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</si>
  <si>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</si>
  <si>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</si>
  <si>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</si>
  <si>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</si>
  <si>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</si>
  <si>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</si>
  <si>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</si>
  <si>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</si>
  <si>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</si>
  <si>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</si>
  <si>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</si>
  <si>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</si>
  <si>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</si>
  <si>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</si>
  <si>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</si>
  <si>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</si>
  <si>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</si>
  <si>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</si>
  <si>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</si>
  <si>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</si>
  <si>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</si>
  <si>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</si>
  <si>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</si>
  <si>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</si>
  <si>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</si>
  <si>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</si>
  <si>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</si>
  <si>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</si>
  <si>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</si>
  <si>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</si>
  <si>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</si>
  <si>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</si>
  <si>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</si>
  <si>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</si>
  <si>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</si>
  <si>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</si>
  <si>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</si>
  <si>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</si>
  <si>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</si>
  <si>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</si>
  <si>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</si>
  <si>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</si>
  <si>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</si>
  <si>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</si>
  <si>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</si>
  <si>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</si>
  <si>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</si>
  <si>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</si>
  <si>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</si>
  <si>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</si>
  <si>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</si>
  <si>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</si>
  <si>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</si>
  <si>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</si>
  <si>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</si>
  <si>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</si>
  <si>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</si>
  <si>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</si>
  <si>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</si>
  <si>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</si>
  <si>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</si>
  <si>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</si>
  <si>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</si>
  <si>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</si>
  <si>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</si>
  <si>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</si>
  <si>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</si>
  <si>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</si>
  <si>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</si>
  <si>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</si>
  <si>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</si>
  <si>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</si>
  <si>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</si>
  <si>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</si>
  <si>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</si>
  <si>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</si>
  <si>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</si>
  <si>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</si>
  <si>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</si>
  <si>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</si>
  <si>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</si>
  <si>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</si>
  <si>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</si>
  <si>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</si>
  <si>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</si>
  <si>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</si>
  <si>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</si>
  <si>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</si>
  <si>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</si>
  <si>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</si>
  <si>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</si>
  <si>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</si>
  <si>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</si>
  <si>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</si>
  <si>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</si>
  <si>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</si>
  <si>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</si>
  <si>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</si>
  <si>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</si>
  <si>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</si>
  <si>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</si>
  <si>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</si>
  <si>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</si>
  <si>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</si>
  <si>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</si>
  <si>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</si>
  <si>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</si>
  <si>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</si>
  <si>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</si>
  <si>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</si>
  <si>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</si>
  <si>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</si>
  <si>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</si>
  <si>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</si>
  <si>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</si>
  <si>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</si>
  <si>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</si>
  <si>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</si>
  <si>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</si>
  <si>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</si>
  <si>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</si>
  <si>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</si>
  <si>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</si>
  <si>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</si>
  <si>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</si>
  <si>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</si>
  <si>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</si>
  <si>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</si>
  <si>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</si>
  <si>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</si>
  <si>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</si>
  <si>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</si>
  <si>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</si>
  <si>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</si>
  <si>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</si>
  <si>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</si>
  <si>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</si>
  <si>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</si>
  <si>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</si>
  <si>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</si>
  <si>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</si>
  <si>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</si>
  <si>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</si>
  <si>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</si>
  <si>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</si>
  <si>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</si>
  <si>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</si>
  <si>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</si>
  <si>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</si>
  <si>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</si>
  <si>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</si>
  <si>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</si>
  <si>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</si>
  <si>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</si>
  <si>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</si>
  <si>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</si>
  <si>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</si>
  <si>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</si>
  <si>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</si>
  <si>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</si>
  <si>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</si>
  <si>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</si>
  <si>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</si>
  <si>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</si>
  <si>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</si>
  <si>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</si>
  <si>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</si>
  <si>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</si>
  <si>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</si>
  <si>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</si>
  <si>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</si>
  <si>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</si>
  <si>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</si>
  <si>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</si>
  <si>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</si>
  <si>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</si>
  <si>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</si>
  <si>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</si>
  <si>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</si>
  <si>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</si>
  <si>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</si>
  <si>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</si>
  <si>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</si>
  <si>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</si>
  <si>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</si>
  <si>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</si>
  <si>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</si>
  <si>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</si>
  <si>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</si>
  <si>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</si>
  <si>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</si>
  <si>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</si>
  <si>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</si>
  <si>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</si>
  <si>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</si>
  <si>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</si>
  <si>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</si>
  <si>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</si>
  <si>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</si>
  <si>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</si>
  <si>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</si>
  <si>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</si>
  <si>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</si>
  <si>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</si>
  <si>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</si>
  <si>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</si>
  <si>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</si>
  <si>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</si>
  <si>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</si>
  <si>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</si>
  <si>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</si>
  <si>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</si>
  <si>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</si>
  <si>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</si>
  <si>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</si>
  <si>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</si>
  <si>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</si>
  <si>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</si>
  <si>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</si>
  <si>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</si>
  <si>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</si>
  <si>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</si>
  <si>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</si>
  <si>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</si>
  <si>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</si>
  <si>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</si>
  <si>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</si>
  <si>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</si>
  <si>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</si>
  <si>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</si>
  <si>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</si>
  <si>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</si>
  <si>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</si>
  <si>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</si>
  <si>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</si>
  <si>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</si>
  <si>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</si>
  <si>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</si>
  <si>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</si>
  <si>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</si>
  <si>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</si>
  <si>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</si>
  <si>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</si>
  <si>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</si>
  <si>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</si>
  <si>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</si>
  <si>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</si>
  <si>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</si>
  <si>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</si>
  <si>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</si>
  <si>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</si>
  <si>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</si>
  <si>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</si>
  <si>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</si>
  <si>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</si>
  <si>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</si>
  <si>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</si>
  <si>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</si>
  <si>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</si>
  <si>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</si>
  <si>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</si>
  <si>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</si>
  <si>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</si>
  <si>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</si>
  <si>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</si>
  <si>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</si>
  <si>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</si>
  <si>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</si>
  <si>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</si>
  <si>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</si>
  <si>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</si>
  <si>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</si>
  <si>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</si>
  <si>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</si>
  <si>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</si>
  <si>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</si>
  <si>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</si>
  <si>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</si>
  <si>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</si>
  <si>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</si>
  <si>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</si>
  <si>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</si>
  <si>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</si>
  <si>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</si>
  <si>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</si>
  <si>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</si>
  <si>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</si>
  <si>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</si>
  <si>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</si>
  <si>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</si>
  <si>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</si>
  <si>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</si>
  <si>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</si>
  <si>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</si>
  <si>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</si>
  <si>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</si>
  <si>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</si>
  <si>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</si>
  <si>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</si>
  <si>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</si>
  <si>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</si>
  <si>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</si>
  <si>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</si>
  <si>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</si>
  <si>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</si>
  <si>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</si>
  <si>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</si>
  <si>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</si>
  <si>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</si>
  <si>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</si>
  <si>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</si>
  <si>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</si>
  <si>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</si>
  <si>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</si>
  <si>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</si>
  <si>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</si>
  <si>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</si>
  <si>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</si>
  <si>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</si>
  <si>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</si>
  <si>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</si>
  <si>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</si>
  <si>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</si>
  <si>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</si>
  <si>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</si>
  <si>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</si>
  <si>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</si>
  <si>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</si>
  <si>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</si>
  <si>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</si>
  <si>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</si>
  <si>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</si>
  <si>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</si>
  <si>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</si>
  <si>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</si>
  <si>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</si>
  <si>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</si>
  <si>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</si>
  <si>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</si>
  <si>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</si>
  <si>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</si>
  <si>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</si>
  <si>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</si>
  <si>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</si>
  <si>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</si>
  <si>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</si>
  <si>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</si>
  <si>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</si>
  <si>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</si>
  <si>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</si>
  <si>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</si>
  <si>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</si>
  <si>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</si>
  <si>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</si>
  <si>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</si>
  <si>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</si>
  <si>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</si>
  <si>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</si>
  <si>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</si>
  <si>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</si>
  <si>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</si>
  <si>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</si>
  <si>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</si>
  <si>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</si>
  <si>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</si>
  <si>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</si>
  <si>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</si>
  <si>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</si>
  <si>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</si>
  <si>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</si>
  <si>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</si>
  <si>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</si>
  <si>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</si>
  <si>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</si>
  <si>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</si>
  <si>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</si>
  <si>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</si>
  <si>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</si>
  <si>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</si>
  <si>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</si>
  <si>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</si>
  <si>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</si>
  <si>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</si>
  <si>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</si>
  <si>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</si>
  <si>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</si>
  <si>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</si>
  <si>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</si>
  <si>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</si>
  <si>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</si>
  <si>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</si>
  <si>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</si>
  <si>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</si>
  <si>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</si>
  <si>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</si>
  <si>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</si>
  <si>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</si>
  <si>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</si>
  <si>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</si>
  <si>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</si>
  <si>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</si>
  <si>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</si>
  <si>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</si>
  <si>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</si>
  <si>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</si>
  <si>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</si>
  <si>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</si>
  <si>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</si>
  <si>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</si>
  <si>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</si>
  <si>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</si>
  <si>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</si>
  <si>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</si>
  <si>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</si>
  <si>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</si>
  <si>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</si>
  <si>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</si>
  <si>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</si>
  <si>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</si>
  <si>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</si>
  <si>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</si>
  <si>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</si>
  <si>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</si>
  <si>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</si>
  <si>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</si>
  <si>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</si>
  <si>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</si>
  <si>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</si>
  <si>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61 2 00 25200</t>
  </si>
  <si>
    <t>66 1 00 15100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</si>
  <si>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</si>
  <si>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</si>
  <si>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</si>
  <si>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</si>
  <si>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</si>
  <si>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</si>
  <si>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</si>
  <si>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</si>
  <si>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</si>
  <si>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</si>
  <si>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</si>
  <si>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</si>
  <si>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</si>
  <si>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</si>
  <si>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</si>
  <si>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</si>
  <si>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</si>
  <si>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</si>
  <si>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</si>
  <si>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</si>
  <si>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</si>
  <si>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</si>
  <si>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</si>
  <si>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</si>
  <si>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</si>
  <si>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</si>
  <si>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</si>
  <si>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</si>
  <si>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</si>
  <si>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</si>
  <si>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</si>
  <si>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</si>
  <si>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2017 год</t>
  </si>
  <si>
    <t>Дополнительное образование детей</t>
  </si>
  <si>
    <t>81 3 00 04230</t>
  </si>
  <si>
    <t>Расходы на выполнение муниципальных заданий автономными культурно-досуговыми организациями</t>
  </si>
  <si>
    <t>71 2 00 25300</t>
  </si>
  <si>
    <t>71 2 00 25310</t>
  </si>
  <si>
    <t>71 2 00 25320</t>
  </si>
  <si>
    <t>Уплата прочих налогов, сборов и иных платежей муниципальными казенными общеобразовательными организациями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</si>
  <si>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</si>
  <si>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</si>
  <si>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</si>
  <si>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</si>
  <si>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</si>
  <si>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</si>
  <si>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</si>
  <si>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</si>
  <si>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</si>
  <si>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</si>
  <si>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</si>
  <si>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</si>
  <si>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</si>
  <si>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</si>
  <si>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районе."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</si>
  <si>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</si>
  <si>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Муниципальная программа "Пожарная безопасность учреждений культуры Дергачевского муниципального района."</t>
  </si>
  <si>
    <t>Код</t>
  </si>
  <si>
    <t xml:space="preserve">Раздел </t>
  </si>
  <si>
    <t>Подраздел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</si>
  <si>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</si>
  <si>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</si>
  <si>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</si>
  <si>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</si>
  <si>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</si>
  <si>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</si>
  <si>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</si>
  <si>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</si>
  <si>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</si>
  <si>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50 2 00 00000</t>
  </si>
  <si>
    <t>Обеспечение развития и укрепления материально-технической базы муниципальных домов культуры</t>
  </si>
  <si>
    <t>Мероприятия, осуществляемые за счет субсидий из бюджетов бюджетной системы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</si>
  <si>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</si>
  <si>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</si>
  <si>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</si>
  <si>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</si>
  <si>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50 2 00 L5580</t>
  </si>
  <si>
    <t>Водные ресурсы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</si>
  <si>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</si>
  <si>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</si>
  <si>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Обеспечение жильем молодых семей за счет средств областного бюджета</t>
  </si>
  <si>
    <t>50 2 00 L0200</t>
  </si>
  <si>
    <t>Уплата прочих налогов, сборов и иных платежей  муниципальными  организациями дополнительного образования</t>
  </si>
  <si>
    <t>71 3 00 25300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</si>
  <si>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</si>
  <si>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71 3 00 25320</t>
  </si>
  <si>
    <t>Подпрограмма "Народное творчество и культурно-досуговая деятельность"</t>
  </si>
  <si>
    <t xml:space="preserve">
Приложение 3 
к решению от __.05.2017г. № ___
Приложение 5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</si>
</sst>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justify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justify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4" fillId="0" borderId="14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0" fontId="13" fillId="0" borderId="2" xfId="0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49" fontId="17" fillId="0" borderId="2" xfId="0" applyNumberFormat="1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0" fontId="14" fillId="0" borderId="0" xfId="0" applyFont="1" applyFill="1"/>
    <xf numFmtId="49" fontId="9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27" fillId="2" borderId="2" xfId="0" applyFont="1" applyFill="1" applyBorder="1" applyAlignment="1">
      <alignment horizontal="justify" wrapText="1"/>
    </xf>
    <xf numFmtId="49" fontId="9" fillId="0" borderId="2" xfId="0" applyNumberFormat="1" applyFont="1" applyFill="1" applyBorder="1" applyAlignment="1">
      <alignment horizontal="right"/>
    </xf>
    <xf numFmtId="49" fontId="26" fillId="0" borderId="14" xfId="0" applyNumberFormat="1" applyFont="1" applyFill="1" applyBorder="1" applyAlignment="1">
      <alignment horizontal="center"/>
    </xf>
    <xf numFmtId="49" fontId="26" fillId="0" borderId="14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6" fillId="2" borderId="1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27" fillId="2" borderId="11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67" t="s">
        <v>1</v>
      </c>
      <c r="B4" s="467"/>
      <c r="C4" s="467"/>
      <c r="D4" s="467"/>
      <c r="E4" s="467"/>
      <c r="F4" s="467"/>
      <c r="G4" s="467"/>
    </row>
    <row r="5" spans="1:9" ht="15.75">
      <c r="A5" s="467" t="s">
        <v>2</v>
      </c>
      <c r="B5" s="467"/>
      <c r="C5" s="467"/>
      <c r="D5" s="467"/>
      <c r="E5" s="467"/>
      <c r="F5" s="467"/>
      <c r="G5" s="467"/>
    </row>
    <row r="6" spans="1:9" ht="15.75">
      <c r="A6" s="468"/>
      <c r="B6" s="468"/>
      <c r="C6" s="468"/>
      <c r="D6" s="468"/>
      <c r="E6" s="468"/>
      <c r="F6" s="468"/>
      <c r="G6" s="468"/>
    </row>
    <row r="7" spans="1:9" ht="15.75">
      <c r="A7" s="469" t="s">
        <v>3</v>
      </c>
      <c r="B7" s="469"/>
      <c r="C7" s="469"/>
      <c r="D7" s="469"/>
      <c r="E7" s="469"/>
      <c r="F7" s="469"/>
      <c r="G7" s="469"/>
      <c r="H7" s="469"/>
      <c r="I7" s="469"/>
    </row>
    <row r="8" spans="1:9" ht="18.75">
      <c r="A8" s="470" t="s">
        <v>4</v>
      </c>
      <c r="B8" s="470"/>
      <c r="C8" s="470"/>
      <c r="D8" s="470"/>
      <c r="E8" s="470"/>
      <c r="F8" s="47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70" t="s">
        <v>29</v>
      </c>
      <c r="B43" s="470"/>
      <c r="C43" s="470"/>
      <c r="D43" s="470"/>
      <c r="E43" s="470"/>
      <c r="F43" s="47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64" t="s">
        <v>30</v>
      </c>
      <c r="B65" s="465"/>
      <c r="C65" s="465"/>
      <c r="D65" s="465"/>
      <c r="E65" s="465"/>
      <c r="F65" s="46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64" t="s">
        <v>33</v>
      </c>
      <c r="B87" s="465"/>
      <c r="C87" s="465"/>
      <c r="D87" s="465"/>
      <c r="E87" s="465"/>
      <c r="F87" s="46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64" t="s">
        <v>34</v>
      </c>
      <c r="B109" s="465"/>
      <c r="C109" s="465"/>
      <c r="D109" s="465"/>
      <c r="E109" s="465"/>
      <c r="F109" s="46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64" t="s">
        <v>35</v>
      </c>
      <c r="B145" s="465"/>
      <c r="C145" s="465"/>
      <c r="D145" s="465"/>
      <c r="E145" s="465"/>
      <c r="F145" s="46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64" t="s">
        <v>36</v>
      </c>
      <c r="B167" s="465"/>
      <c r="C167" s="465"/>
      <c r="D167" s="465"/>
      <c r="E167" s="465"/>
      <c r="F167" s="46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64" t="s">
        <v>91</v>
      </c>
      <c r="B305" s="465"/>
      <c r="C305" s="465"/>
      <c r="D305" s="465"/>
      <c r="E305" s="465"/>
      <c r="F305" s="46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64" t="s">
        <v>120</v>
      </c>
      <c r="B407" s="465"/>
      <c r="C407" s="465"/>
      <c r="D407" s="465"/>
      <c r="E407" s="465"/>
      <c r="F407" s="46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64" t="s">
        <v>130</v>
      </c>
      <c r="B462" s="465"/>
      <c r="C462" s="465"/>
      <c r="D462" s="465"/>
      <c r="E462" s="465"/>
      <c r="F462" s="46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64" t="s">
        <v>131</v>
      </c>
      <c r="B484" s="465"/>
      <c r="C484" s="465"/>
      <c r="D484" s="465"/>
      <c r="E484" s="465"/>
      <c r="F484" s="46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64" t="s">
        <v>132</v>
      </c>
      <c r="B506" s="465"/>
      <c r="C506" s="465"/>
      <c r="D506" s="465"/>
      <c r="E506" s="465"/>
      <c r="F506" s="46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64" t="s">
        <v>133</v>
      </c>
      <c r="B532" s="465"/>
      <c r="C532" s="465"/>
      <c r="D532" s="465"/>
      <c r="E532" s="465"/>
      <c r="F532" s="46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71" t="s">
        <v>135</v>
      </c>
      <c r="B559" s="472"/>
      <c r="C559" s="472"/>
      <c r="D559" s="472"/>
      <c r="E559" s="472"/>
      <c r="F559" s="47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74" t="s">
        <v>136</v>
      </c>
      <c r="B560" s="475"/>
      <c r="C560" s="475"/>
      <c r="D560" s="475"/>
      <c r="E560" s="475"/>
      <c r="F560" s="47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67" t="s">
        <v>138</v>
      </c>
      <c r="B2" s="467"/>
      <c r="C2" s="467"/>
      <c r="D2" s="467"/>
      <c r="E2" s="467"/>
      <c r="F2" s="467"/>
    </row>
    <row r="3" spans="1:8" s="170" customFormat="1" ht="15.75">
      <c r="A3" s="467" t="s">
        <v>139</v>
      </c>
      <c r="B3" s="467"/>
      <c r="C3" s="467"/>
      <c r="D3" s="467"/>
      <c r="E3" s="467"/>
      <c r="F3" s="467"/>
    </row>
    <row r="4" spans="1:8" s="170" customFormat="1" ht="15.75">
      <c r="A4" s="467" t="s">
        <v>140</v>
      </c>
      <c r="B4" s="467"/>
      <c r="C4" s="467"/>
      <c r="D4" s="467"/>
      <c r="E4" s="467"/>
      <c r="F4" s="467"/>
    </row>
    <row r="5" spans="1:8" s="170" customFormat="1" ht="15.75">
      <c r="A5" s="468"/>
      <c r="B5" s="468"/>
      <c r="C5" s="468"/>
      <c r="D5" s="468"/>
      <c r="E5" s="468"/>
      <c r="F5" s="468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67" t="s">
        <v>1</v>
      </c>
      <c r="B4" s="467"/>
      <c r="C4" s="467"/>
      <c r="D4" s="467"/>
      <c r="E4" s="467"/>
      <c r="F4" s="467"/>
      <c r="G4" s="467"/>
    </row>
    <row r="5" spans="1:7" ht="15.75">
      <c r="A5" s="467" t="s">
        <v>2</v>
      </c>
      <c r="B5" s="467"/>
      <c r="C5" s="467"/>
      <c r="D5" s="467"/>
      <c r="E5" s="467"/>
      <c r="F5" s="467"/>
      <c r="G5" s="467"/>
    </row>
    <row r="6" spans="1:7" ht="15.75">
      <c r="A6" s="468"/>
      <c r="B6" s="468"/>
      <c r="C6" s="468"/>
      <c r="D6" s="468"/>
      <c r="E6" s="468"/>
      <c r="F6" s="468"/>
      <c r="G6" s="468"/>
    </row>
    <row r="7" spans="1:7" ht="15.75">
      <c r="A7" s="469" t="s">
        <v>3</v>
      </c>
      <c r="B7" s="469"/>
      <c r="C7" s="469"/>
      <c r="D7" s="469"/>
      <c r="E7" s="469"/>
      <c r="F7" s="469"/>
      <c r="G7" s="469"/>
    </row>
    <row r="8" spans="1:7" ht="18.75">
      <c r="A8" s="470" t="s">
        <v>4</v>
      </c>
      <c r="B8" s="470"/>
      <c r="C8" s="470"/>
      <c r="D8" s="470"/>
      <c r="E8" s="470"/>
      <c r="F8" s="47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70" t="s">
        <v>29</v>
      </c>
      <c r="B46" s="470"/>
      <c r="C46" s="470"/>
      <c r="D46" s="470"/>
      <c r="E46" s="470"/>
      <c r="F46" s="47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64" t="s">
        <v>30</v>
      </c>
      <c r="B68" s="465"/>
      <c r="C68" s="465"/>
      <c r="D68" s="465"/>
      <c r="E68" s="465"/>
      <c r="F68" s="46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64" t="s">
        <v>33</v>
      </c>
      <c r="B90" s="465"/>
      <c r="C90" s="465"/>
      <c r="D90" s="465"/>
      <c r="E90" s="465"/>
      <c r="F90" s="46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64" t="s">
        <v>34</v>
      </c>
      <c r="B112" s="465"/>
      <c r="C112" s="465"/>
      <c r="D112" s="465"/>
      <c r="E112" s="465"/>
      <c r="F112" s="46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64" t="s">
        <v>35</v>
      </c>
      <c r="B148" s="465"/>
      <c r="C148" s="465"/>
      <c r="D148" s="465"/>
      <c r="E148" s="465"/>
      <c r="F148" s="46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64" t="s">
        <v>36</v>
      </c>
      <c r="B170" s="465"/>
      <c r="C170" s="465"/>
      <c r="D170" s="465"/>
      <c r="E170" s="465"/>
      <c r="F170" s="46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64" t="s">
        <v>91</v>
      </c>
      <c r="B322" s="465"/>
      <c r="C322" s="465"/>
      <c r="D322" s="465"/>
      <c r="E322" s="465"/>
      <c r="F322" s="46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64" t="s">
        <v>120</v>
      </c>
      <c r="B434" s="465"/>
      <c r="C434" s="465"/>
      <c r="D434" s="465"/>
      <c r="E434" s="465"/>
      <c r="F434" s="46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64" t="s">
        <v>130</v>
      </c>
      <c r="B492" s="465"/>
      <c r="C492" s="465"/>
      <c r="D492" s="465"/>
      <c r="E492" s="465"/>
      <c r="F492" s="46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64" t="s">
        <v>131</v>
      </c>
      <c r="B514" s="465"/>
      <c r="C514" s="465"/>
      <c r="D514" s="465"/>
      <c r="E514" s="465"/>
      <c r="F514" s="46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64" t="s">
        <v>132</v>
      </c>
      <c r="B536" s="465"/>
      <c r="C536" s="465"/>
      <c r="D536" s="465"/>
      <c r="E536" s="465"/>
      <c r="F536" s="46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64" t="s">
        <v>133</v>
      </c>
      <c r="B562" s="465"/>
      <c r="C562" s="465"/>
      <c r="D562" s="465"/>
      <c r="E562" s="465"/>
      <c r="F562" s="46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71" t="s">
        <v>135</v>
      </c>
      <c r="B589" s="472"/>
      <c r="C589" s="472"/>
      <c r="D589" s="472"/>
      <c r="E589" s="472"/>
      <c r="F589" s="473"/>
      <c r="G589" s="166">
        <v>5381.6</v>
      </c>
    </row>
    <row r="590" spans="1:7" s="169" customFormat="1" ht="18.75">
      <c r="A590" s="474" t="s">
        <v>136</v>
      </c>
      <c r="B590" s="475"/>
      <c r="C590" s="475"/>
      <c r="D590" s="475"/>
      <c r="E590" s="475"/>
      <c r="F590" s="47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82" t="s">
        <v>137</v>
      </c>
      <c r="E1" s="482"/>
      <c r="F1" s="482"/>
    </row>
    <row r="2" spans="1:6" s="170" customFormat="1" ht="15.75">
      <c r="A2" s="467" t="s">
        <v>138</v>
      </c>
      <c r="B2" s="467"/>
      <c r="C2" s="467"/>
      <c r="D2" s="467"/>
      <c r="E2" s="467"/>
      <c r="F2" s="467"/>
    </row>
    <row r="3" spans="1:6" s="170" customFormat="1" ht="15.75">
      <c r="A3" s="467" t="s">
        <v>139</v>
      </c>
      <c r="B3" s="467"/>
      <c r="C3" s="467"/>
      <c r="D3" s="467"/>
      <c r="E3" s="467"/>
      <c r="F3" s="467"/>
    </row>
    <row r="4" spans="1:6" s="170" customFormat="1" ht="15.75">
      <c r="A4" s="467" t="s">
        <v>191</v>
      </c>
      <c r="B4" s="467"/>
      <c r="C4" s="467"/>
      <c r="D4" s="467"/>
      <c r="E4" s="467"/>
      <c r="F4" s="467"/>
    </row>
    <row r="5" spans="1:6" s="170" customFormat="1" ht="15.75">
      <c r="A5" s="468"/>
      <c r="B5" s="468"/>
      <c r="C5" s="468"/>
      <c r="D5" s="468"/>
      <c r="E5" s="468"/>
      <c r="F5" s="468"/>
    </row>
    <row r="6" spans="1:6" s="170" customFormat="1" ht="16.5" thickBot="1">
      <c r="A6" s="483" t="s">
        <v>3</v>
      </c>
      <c r="B6" s="483"/>
      <c r="C6" s="483"/>
      <c r="D6" s="483"/>
      <c r="E6" s="483"/>
      <c r="F6" s="484"/>
    </row>
    <row r="7" spans="1:6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</row>
    <row r="8" spans="1:6" ht="15.75" customHeight="1" thickBot="1">
      <c r="A8" s="478"/>
      <c r="B8" s="176"/>
      <c r="C8" s="176"/>
      <c r="D8" s="177"/>
      <c r="E8" s="178"/>
      <c r="F8" s="48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67" t="s">
        <v>192</v>
      </c>
      <c r="B2" s="467"/>
      <c r="C2" s="467"/>
      <c r="D2" s="467"/>
      <c r="E2" s="467"/>
      <c r="F2" s="467"/>
      <c r="G2" s="467"/>
    </row>
    <row r="3" spans="1:9" ht="15.75">
      <c r="A3" s="467" t="s">
        <v>2</v>
      </c>
      <c r="B3" s="467"/>
      <c r="C3" s="467"/>
      <c r="D3" s="467"/>
      <c r="E3" s="467"/>
      <c r="F3" s="467"/>
      <c r="G3" s="467"/>
    </row>
    <row r="4" spans="1:9" ht="3" customHeight="1">
      <c r="A4" s="468"/>
      <c r="B4" s="468"/>
      <c r="C4" s="468"/>
      <c r="D4" s="468"/>
      <c r="E4" s="468"/>
      <c r="F4" s="468"/>
      <c r="G4" s="468"/>
    </row>
    <row r="5" spans="1:9" ht="15.75">
      <c r="A5" s="469" t="s">
        <v>3</v>
      </c>
      <c r="B5" s="469"/>
      <c r="C5" s="469"/>
      <c r="D5" s="469"/>
      <c r="E5" s="469"/>
      <c r="F5" s="469"/>
      <c r="G5" s="469"/>
      <c r="H5" s="469"/>
      <c r="I5" s="469"/>
    </row>
    <row r="6" spans="1:9" ht="21.75" customHeight="1">
      <c r="A6" s="485" t="s">
        <v>141</v>
      </c>
      <c r="B6" s="485" t="s">
        <v>187</v>
      </c>
      <c r="C6" s="486" t="s">
        <v>188</v>
      </c>
      <c r="D6" s="486"/>
      <c r="E6" s="487" t="s">
        <v>189</v>
      </c>
      <c r="F6" s="488" t="s">
        <v>190</v>
      </c>
      <c r="G6" s="485" t="s">
        <v>146</v>
      </c>
      <c r="H6" s="489">
        <v>2015</v>
      </c>
      <c r="I6" s="489">
        <v>2016</v>
      </c>
    </row>
    <row r="7" spans="1:9">
      <c r="A7" s="485"/>
      <c r="B7" s="485"/>
      <c r="C7" s="490"/>
      <c r="D7" s="491"/>
      <c r="E7" s="487"/>
      <c r="F7" s="488"/>
      <c r="G7" s="485"/>
      <c r="H7" s="489"/>
      <c r="I7" s="489"/>
    </row>
    <row r="8" spans="1:9" ht="15.75" hidden="1">
      <c r="A8" s="492" t="s">
        <v>4</v>
      </c>
      <c r="B8" s="492"/>
      <c r="C8" s="492"/>
      <c r="D8" s="492"/>
      <c r="E8" s="492"/>
      <c r="F8" s="49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92" t="s">
        <v>29</v>
      </c>
      <c r="B48" s="492"/>
      <c r="C48" s="492"/>
      <c r="D48" s="492"/>
      <c r="E48" s="492"/>
      <c r="F48" s="49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96" t="s">
        <v>30</v>
      </c>
      <c r="B84" s="497"/>
      <c r="C84" s="497"/>
      <c r="D84" s="497"/>
      <c r="E84" s="497"/>
      <c r="F84" s="49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96" t="s">
        <v>33</v>
      </c>
      <c r="B120" s="497"/>
      <c r="C120" s="497"/>
      <c r="D120" s="497"/>
      <c r="E120" s="497"/>
      <c r="F120" s="49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96" t="s">
        <v>34</v>
      </c>
      <c r="B156" s="497"/>
      <c r="C156" s="497"/>
      <c r="D156" s="497"/>
      <c r="E156" s="497"/>
      <c r="F156" s="49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96" t="s">
        <v>35</v>
      </c>
      <c r="B192" s="497"/>
      <c r="C192" s="497"/>
      <c r="D192" s="497"/>
      <c r="E192" s="497"/>
      <c r="F192" s="49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96" t="s">
        <v>36</v>
      </c>
      <c r="B228" s="497"/>
      <c r="C228" s="497"/>
      <c r="D228" s="497"/>
      <c r="E228" s="497"/>
      <c r="F228" s="49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96" t="s">
        <v>120</v>
      </c>
      <c r="B464" s="497"/>
      <c r="C464" s="497"/>
      <c r="D464" s="497"/>
      <c r="E464" s="497"/>
      <c r="F464" s="49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96" t="s">
        <v>130</v>
      </c>
      <c r="B600" s="497"/>
      <c r="C600" s="497"/>
      <c r="D600" s="497"/>
      <c r="E600" s="497"/>
      <c r="F600" s="49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96" t="s">
        <v>131</v>
      </c>
      <c r="B636" s="497"/>
      <c r="C636" s="497"/>
      <c r="D636" s="497"/>
      <c r="E636" s="497"/>
      <c r="F636" s="49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96" t="s">
        <v>132</v>
      </c>
      <c r="B672" s="497"/>
      <c r="C672" s="497"/>
      <c r="D672" s="497"/>
      <c r="E672" s="497"/>
      <c r="F672" s="49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96" t="s">
        <v>133</v>
      </c>
      <c r="B708" s="497"/>
      <c r="C708" s="497"/>
      <c r="D708" s="497"/>
      <c r="E708" s="497"/>
      <c r="F708" s="49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71" t="s">
        <v>135</v>
      </c>
      <c r="B745" s="472"/>
      <c r="C745" s="472"/>
      <c r="D745" s="472"/>
      <c r="E745" s="472"/>
      <c r="F745" s="473"/>
      <c r="G745" s="166">
        <v>0</v>
      </c>
      <c r="H745" s="166">
        <v>0</v>
      </c>
      <c r="I745" s="166">
        <v>0</v>
      </c>
    </row>
    <row r="746" spans="1:9" ht="18.75" hidden="1">
      <c r="A746" s="493" t="s">
        <v>136</v>
      </c>
      <c r="B746" s="494"/>
      <c r="C746" s="494"/>
      <c r="D746" s="494"/>
      <c r="E746" s="494"/>
      <c r="F746" s="49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67" t="s">
        <v>138</v>
      </c>
      <c r="B2" s="467"/>
      <c r="C2" s="467"/>
      <c r="D2" s="467"/>
      <c r="E2" s="467"/>
      <c r="F2" s="467"/>
    </row>
    <row r="3" spans="1:8" s="170" customFormat="1" ht="15.75">
      <c r="A3" s="467" t="s">
        <v>139</v>
      </c>
      <c r="B3" s="467"/>
      <c r="C3" s="467"/>
      <c r="D3" s="467"/>
      <c r="E3" s="467"/>
      <c r="F3" s="467"/>
    </row>
    <row r="4" spans="1:8" s="170" customFormat="1" ht="15.75">
      <c r="A4" s="467" t="s">
        <v>205</v>
      </c>
      <c r="B4" s="467"/>
      <c r="C4" s="467"/>
      <c r="D4" s="467"/>
      <c r="E4" s="467"/>
      <c r="F4" s="467"/>
    </row>
    <row r="5" spans="1:8" s="170" customFormat="1" ht="15.75">
      <c r="A5" s="468"/>
      <c r="B5" s="468"/>
      <c r="C5" s="468"/>
      <c r="D5" s="468"/>
      <c r="E5" s="468"/>
      <c r="F5" s="468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521"/>
  <sheetViews>
    <sheetView tabSelected="1" view="pageBreakPreview" topLeftCell="A290" zoomScaleSheetLayoutView="100" workbookViewId="0">
      <selection activeCell="G297" sqref="G297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31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0" ht="81" customHeight="1">
      <c r="A1" s="499" t="s">
        <v>575</v>
      </c>
      <c r="B1" s="499"/>
      <c r="C1" s="499"/>
      <c r="D1" s="499"/>
      <c r="E1" s="499"/>
      <c r="F1" s="499"/>
      <c r="G1" s="499"/>
    </row>
    <row r="2" spans="1:10" ht="46.5" customHeight="1">
      <c r="A2" s="501" t="s">
        <v>520</v>
      </c>
      <c r="B2" s="501"/>
      <c r="C2" s="501"/>
      <c r="D2" s="501"/>
      <c r="E2" s="501"/>
      <c r="F2" s="501"/>
      <c r="G2" s="501"/>
    </row>
    <row r="3" spans="1:10">
      <c r="A3" s="502" t="s">
        <v>245</v>
      </c>
      <c r="B3" s="502"/>
      <c r="C3" s="502"/>
      <c r="D3" s="502"/>
      <c r="E3" s="502"/>
      <c r="F3" s="502"/>
      <c r="G3" s="502"/>
    </row>
    <row r="4" spans="1:10" ht="15" customHeight="1">
      <c r="A4" s="503" t="s">
        <v>141</v>
      </c>
      <c r="B4" s="500" t="s">
        <v>545</v>
      </c>
      <c r="C4" s="506" t="s">
        <v>546</v>
      </c>
      <c r="D4" s="506" t="s">
        <v>547</v>
      </c>
      <c r="E4" s="504" t="s">
        <v>144</v>
      </c>
      <c r="F4" s="505" t="s">
        <v>145</v>
      </c>
      <c r="G4" s="500" t="s">
        <v>489</v>
      </c>
    </row>
    <row r="5" spans="1:10" ht="32.25" customHeight="1">
      <c r="A5" s="503"/>
      <c r="B5" s="500"/>
      <c r="C5" s="506"/>
      <c r="D5" s="506"/>
      <c r="E5" s="504"/>
      <c r="F5" s="505"/>
      <c r="G5" s="500"/>
    </row>
    <row r="6" spans="1:10">
      <c r="A6" s="438">
        <v>1</v>
      </c>
      <c r="B6" s="438">
        <v>2</v>
      </c>
      <c r="C6" s="439" t="s">
        <v>490</v>
      </c>
      <c r="D6" s="439" t="s">
        <v>491</v>
      </c>
      <c r="E6" s="440">
        <v>5</v>
      </c>
      <c r="F6" s="440">
        <v>6</v>
      </c>
      <c r="G6" s="441">
        <v>7</v>
      </c>
    </row>
    <row r="7" spans="1:10" ht="40.5">
      <c r="A7" s="321" t="s">
        <v>37</v>
      </c>
      <c r="B7" s="322" t="s">
        <v>236</v>
      </c>
      <c r="C7" s="323"/>
      <c r="D7" s="323"/>
      <c r="E7" s="324"/>
      <c r="F7" s="324"/>
      <c r="G7" s="325">
        <f>G8+G139+G151+G172+G194+G201+G107</f>
        <v>52540.3</v>
      </c>
    </row>
    <row r="8" spans="1:10" s="329" customFormat="1" ht="18.75">
      <c r="A8" s="326" t="s">
        <v>5</v>
      </c>
      <c r="B8" s="327" t="s">
        <v>236</v>
      </c>
      <c r="C8" s="323" t="s">
        <v>206</v>
      </c>
      <c r="D8" s="323"/>
      <c r="E8" s="324"/>
      <c r="F8" s="324"/>
      <c r="G8" s="325">
        <f>G15+G26+G80+G85+G9</f>
        <v>23072.400000000001</v>
      </c>
      <c r="H8" s="328"/>
      <c r="I8" s="328"/>
      <c r="J8" s="328"/>
    </row>
    <row r="9" spans="1:10" s="329" customFormat="1" ht="47.25">
      <c r="A9" s="330" t="s">
        <v>6</v>
      </c>
      <c r="B9" s="331" t="s">
        <v>236</v>
      </c>
      <c r="C9" s="323" t="s">
        <v>206</v>
      </c>
      <c r="D9" s="323" t="s">
        <v>220</v>
      </c>
      <c r="E9" s="324"/>
      <c r="F9" s="324"/>
      <c r="G9" s="325">
        <f>G11</f>
        <v>1132.5</v>
      </c>
    </row>
    <row r="10" spans="1:10" s="329" customFormat="1">
      <c r="A10" s="332" t="s">
        <v>208</v>
      </c>
      <c r="B10" s="333" t="s">
        <v>236</v>
      </c>
      <c r="C10" s="334" t="s">
        <v>206</v>
      </c>
      <c r="D10" s="334" t="s">
        <v>220</v>
      </c>
      <c r="E10" s="335" t="s">
        <v>270</v>
      </c>
      <c r="F10" s="335"/>
      <c r="G10" s="336">
        <f>G11</f>
        <v>1132.5</v>
      </c>
    </row>
    <row r="11" spans="1:10" ht="21" customHeight="1">
      <c r="A11" s="347" t="s">
        <v>213</v>
      </c>
      <c r="B11" s="333" t="s">
        <v>236</v>
      </c>
      <c r="C11" s="334" t="s">
        <v>206</v>
      </c>
      <c r="D11" s="334" t="s">
        <v>220</v>
      </c>
      <c r="E11" s="335" t="s">
        <v>375</v>
      </c>
      <c r="F11" s="335"/>
      <c r="G11" s="336">
        <f>G12</f>
        <v>1132.5</v>
      </c>
    </row>
    <row r="12" spans="1:10" ht="31.5">
      <c r="A12" s="347" t="s">
        <v>541</v>
      </c>
      <c r="B12" s="333" t="s">
        <v>236</v>
      </c>
      <c r="C12" s="334" t="s">
        <v>206</v>
      </c>
      <c r="D12" s="334" t="s">
        <v>220</v>
      </c>
      <c r="E12" s="335" t="s">
        <v>540</v>
      </c>
      <c r="F12" s="335"/>
      <c r="G12" s="336">
        <f>G13</f>
        <v>1132.5</v>
      </c>
    </row>
    <row r="13" spans="1:10" ht="68.25" customHeight="1">
      <c r="A13" s="332" t="s">
        <v>358</v>
      </c>
      <c r="B13" s="333" t="s">
        <v>236</v>
      </c>
      <c r="C13" s="334" t="s">
        <v>206</v>
      </c>
      <c r="D13" s="334" t="s">
        <v>220</v>
      </c>
      <c r="E13" s="335" t="s">
        <v>540</v>
      </c>
      <c r="F13" s="335">
        <v>100</v>
      </c>
      <c r="G13" s="336">
        <f>G14</f>
        <v>1132.5</v>
      </c>
    </row>
    <row r="14" spans="1:10" ht="31.5">
      <c r="A14" s="332" t="s">
        <v>210</v>
      </c>
      <c r="B14" s="333" t="s">
        <v>236</v>
      </c>
      <c r="C14" s="334" t="s">
        <v>206</v>
      </c>
      <c r="D14" s="334" t="s">
        <v>220</v>
      </c>
      <c r="E14" s="335" t="s">
        <v>540</v>
      </c>
      <c r="F14" s="335">
        <v>120</v>
      </c>
      <c r="G14" s="336">
        <f>1132.5</f>
        <v>1132.5</v>
      </c>
    </row>
    <row r="15" spans="1:10" s="329" customFormat="1" ht="50.25" customHeight="1">
      <c r="A15" s="330" t="s">
        <v>38</v>
      </c>
      <c r="B15" s="331" t="s">
        <v>236</v>
      </c>
      <c r="C15" s="323" t="s">
        <v>206</v>
      </c>
      <c r="D15" s="323" t="s">
        <v>207</v>
      </c>
      <c r="E15" s="324"/>
      <c r="F15" s="324"/>
      <c r="G15" s="325">
        <f>G21+G16</f>
        <v>792.7</v>
      </c>
    </row>
    <row r="16" spans="1:10" s="329" customFormat="1" ht="44.25" customHeight="1">
      <c r="A16" s="330" t="s">
        <v>293</v>
      </c>
      <c r="B16" s="331" t="s">
        <v>236</v>
      </c>
      <c r="C16" s="323" t="s">
        <v>206</v>
      </c>
      <c r="D16" s="323" t="s">
        <v>207</v>
      </c>
      <c r="E16" s="324" t="s">
        <v>288</v>
      </c>
      <c r="F16" s="324"/>
      <c r="G16" s="325">
        <f>G17</f>
        <v>49.5</v>
      </c>
    </row>
    <row r="17" spans="1:13" s="329" customFormat="1" ht="63" customHeight="1">
      <c r="A17" s="332" t="s">
        <v>372</v>
      </c>
      <c r="B17" s="333" t="s">
        <v>236</v>
      </c>
      <c r="C17" s="334" t="s">
        <v>206</v>
      </c>
      <c r="D17" s="334" t="s">
        <v>207</v>
      </c>
      <c r="E17" s="335" t="s">
        <v>373</v>
      </c>
      <c r="F17" s="324"/>
      <c r="G17" s="336">
        <f>G18</f>
        <v>49.5</v>
      </c>
    </row>
    <row r="18" spans="1:13" s="329" customFormat="1" ht="42.75" customHeight="1">
      <c r="A18" s="332" t="s">
        <v>529</v>
      </c>
      <c r="B18" s="333" t="s">
        <v>236</v>
      </c>
      <c r="C18" s="334" t="s">
        <v>206</v>
      </c>
      <c r="D18" s="334" t="s">
        <v>207</v>
      </c>
      <c r="E18" s="335" t="s">
        <v>530</v>
      </c>
      <c r="F18" s="324"/>
      <c r="G18" s="336">
        <f>G19</f>
        <v>49.5</v>
      </c>
    </row>
    <row r="19" spans="1:13" s="329" customFormat="1" ht="45.75" customHeight="1">
      <c r="A19" s="332" t="s">
        <v>358</v>
      </c>
      <c r="B19" s="333" t="s">
        <v>236</v>
      </c>
      <c r="C19" s="334" t="s">
        <v>206</v>
      </c>
      <c r="D19" s="334" t="s">
        <v>207</v>
      </c>
      <c r="E19" s="335" t="s">
        <v>530</v>
      </c>
      <c r="F19" s="335">
        <v>100</v>
      </c>
      <c r="G19" s="336">
        <f>G20</f>
        <v>49.5</v>
      </c>
    </row>
    <row r="20" spans="1:13" s="329" customFormat="1" ht="50.25" customHeight="1">
      <c r="A20" s="332" t="s">
        <v>210</v>
      </c>
      <c r="B20" s="333" t="s">
        <v>236</v>
      </c>
      <c r="C20" s="334" t="s">
        <v>206</v>
      </c>
      <c r="D20" s="334" t="s">
        <v>207</v>
      </c>
      <c r="E20" s="335" t="s">
        <v>530</v>
      </c>
      <c r="F20" s="335">
        <v>120</v>
      </c>
      <c r="G20" s="336">
        <f>42.8+6.7</f>
        <v>49.5</v>
      </c>
    </row>
    <row r="21" spans="1:13">
      <c r="A21" s="332" t="s">
        <v>208</v>
      </c>
      <c r="B21" s="333" t="s">
        <v>236</v>
      </c>
      <c r="C21" s="334" t="s">
        <v>206</v>
      </c>
      <c r="D21" s="334" t="s">
        <v>207</v>
      </c>
      <c r="E21" s="335" t="s">
        <v>270</v>
      </c>
      <c r="F21" s="335"/>
      <c r="G21" s="336">
        <f>G22</f>
        <v>743.2</v>
      </c>
      <c r="K21" s="337"/>
      <c r="L21" s="337"/>
      <c r="M21" s="337"/>
    </row>
    <row r="22" spans="1:13" ht="19.5" customHeight="1">
      <c r="A22" s="332" t="s">
        <v>209</v>
      </c>
      <c r="B22" s="333" t="s">
        <v>236</v>
      </c>
      <c r="C22" s="334" t="s">
        <v>206</v>
      </c>
      <c r="D22" s="334" t="s">
        <v>207</v>
      </c>
      <c r="E22" s="335" t="s">
        <v>434</v>
      </c>
      <c r="F22" s="335"/>
      <c r="G22" s="336">
        <f>G23</f>
        <v>743.2</v>
      </c>
    </row>
    <row r="23" spans="1:13" ht="31.5">
      <c r="A23" s="332" t="s">
        <v>211</v>
      </c>
      <c r="B23" s="333" t="s">
        <v>236</v>
      </c>
      <c r="C23" s="334" t="s">
        <v>206</v>
      </c>
      <c r="D23" s="334" t="s">
        <v>207</v>
      </c>
      <c r="E23" s="335" t="s">
        <v>391</v>
      </c>
      <c r="F23" s="335"/>
      <c r="G23" s="336">
        <f>G24</f>
        <v>743.2</v>
      </c>
    </row>
    <row r="24" spans="1:13" ht="69" customHeight="1">
      <c r="A24" s="332" t="s">
        <v>358</v>
      </c>
      <c r="B24" s="333" t="s">
        <v>236</v>
      </c>
      <c r="C24" s="334" t="s">
        <v>206</v>
      </c>
      <c r="D24" s="334" t="s">
        <v>207</v>
      </c>
      <c r="E24" s="335" t="s">
        <v>391</v>
      </c>
      <c r="F24" s="335">
        <v>100</v>
      </c>
      <c r="G24" s="336">
        <f>G25</f>
        <v>743.2</v>
      </c>
    </row>
    <row r="25" spans="1:13" ht="31.5">
      <c r="A25" s="332" t="s">
        <v>210</v>
      </c>
      <c r="B25" s="333" t="s">
        <v>236</v>
      </c>
      <c r="C25" s="334" t="s">
        <v>206</v>
      </c>
      <c r="D25" s="334" t="s">
        <v>207</v>
      </c>
      <c r="E25" s="335" t="s">
        <v>391</v>
      </c>
      <c r="F25" s="335">
        <v>120</v>
      </c>
      <c r="G25" s="336">
        <v>743.2</v>
      </c>
    </row>
    <row r="26" spans="1:13" ht="63">
      <c r="A26" s="330" t="s">
        <v>9</v>
      </c>
      <c r="B26" s="331" t="s">
        <v>236</v>
      </c>
      <c r="C26" s="323" t="s">
        <v>206</v>
      </c>
      <c r="D26" s="323" t="s">
        <v>212</v>
      </c>
      <c r="E26" s="324"/>
      <c r="F26" s="324"/>
      <c r="G26" s="325">
        <f>G27+G68+G76</f>
        <v>13742.4</v>
      </c>
    </row>
    <row r="27" spans="1:13" s="340" customFormat="1" ht="31.5">
      <c r="A27" s="332" t="s">
        <v>257</v>
      </c>
      <c r="B27" s="333" t="s">
        <v>236</v>
      </c>
      <c r="C27" s="334" t="s">
        <v>206</v>
      </c>
      <c r="D27" s="334" t="s">
        <v>212</v>
      </c>
      <c r="E27" s="335" t="s">
        <v>287</v>
      </c>
      <c r="F27" s="335"/>
      <c r="G27" s="336">
        <f>G28</f>
        <v>1513.9000000000003</v>
      </c>
    </row>
    <row r="28" spans="1:13" ht="17.25" customHeight="1">
      <c r="A28" s="332" t="s">
        <v>304</v>
      </c>
      <c r="B28" s="333" t="s">
        <v>236</v>
      </c>
      <c r="C28" s="334" t="s">
        <v>206</v>
      </c>
      <c r="D28" s="334" t="s">
        <v>212</v>
      </c>
      <c r="E28" s="335" t="s">
        <v>305</v>
      </c>
      <c r="F28" s="335"/>
      <c r="G28" s="336">
        <f>G29+G63+G39+G34+G44+G55+G49+G52+G60</f>
        <v>1513.9000000000003</v>
      </c>
    </row>
    <row r="29" spans="1:13" ht="31.5">
      <c r="A29" s="332" t="s">
        <v>152</v>
      </c>
      <c r="B29" s="333" t="s">
        <v>236</v>
      </c>
      <c r="C29" s="334" t="s">
        <v>206</v>
      </c>
      <c r="D29" s="334" t="s">
        <v>212</v>
      </c>
      <c r="E29" s="335" t="s">
        <v>435</v>
      </c>
      <c r="F29" s="335"/>
      <c r="G29" s="336">
        <f>G30+G32</f>
        <v>195</v>
      </c>
    </row>
    <row r="30" spans="1:13" ht="69" customHeight="1">
      <c r="A30" s="332" t="s">
        <v>468</v>
      </c>
      <c r="B30" s="333" t="s">
        <v>236</v>
      </c>
      <c r="C30" s="334" t="s">
        <v>206</v>
      </c>
      <c r="D30" s="334" t="s">
        <v>212</v>
      </c>
      <c r="E30" s="335" t="s">
        <v>435</v>
      </c>
      <c r="F30" s="335">
        <v>100</v>
      </c>
      <c r="G30" s="336">
        <f>G31</f>
        <v>180.2</v>
      </c>
    </row>
    <row r="31" spans="1:13" ht="31.5">
      <c r="A31" s="332" t="s">
        <v>210</v>
      </c>
      <c r="B31" s="333" t="s">
        <v>236</v>
      </c>
      <c r="C31" s="334" t="s">
        <v>206</v>
      </c>
      <c r="D31" s="334" t="s">
        <v>212</v>
      </c>
      <c r="E31" s="335" t="s">
        <v>435</v>
      </c>
      <c r="F31" s="335">
        <v>120</v>
      </c>
      <c r="G31" s="336">
        <v>180.2</v>
      </c>
    </row>
    <row r="32" spans="1:13" ht="31.5">
      <c r="A32" s="332" t="s">
        <v>215</v>
      </c>
      <c r="B32" s="341" t="s">
        <v>236</v>
      </c>
      <c r="C32" s="334" t="s">
        <v>206</v>
      </c>
      <c r="D32" s="334" t="s">
        <v>212</v>
      </c>
      <c r="E32" s="335" t="s">
        <v>435</v>
      </c>
      <c r="F32" s="342">
        <v>200</v>
      </c>
      <c r="G32" s="336">
        <f>G33</f>
        <v>14.8</v>
      </c>
    </row>
    <row r="33" spans="1:7" s="329" customFormat="1" ht="31.5">
      <c r="A33" s="332" t="s">
        <v>216</v>
      </c>
      <c r="B33" s="341" t="s">
        <v>236</v>
      </c>
      <c r="C33" s="334" t="s">
        <v>206</v>
      </c>
      <c r="D33" s="334" t="s">
        <v>212</v>
      </c>
      <c r="E33" s="335" t="s">
        <v>435</v>
      </c>
      <c r="F33" s="342">
        <v>240</v>
      </c>
      <c r="G33" s="336">
        <v>14.8</v>
      </c>
    </row>
    <row r="34" spans="1:7" ht="47.25">
      <c r="A34" s="332" t="s">
        <v>394</v>
      </c>
      <c r="B34" s="333" t="s">
        <v>236</v>
      </c>
      <c r="C34" s="334" t="s">
        <v>206</v>
      </c>
      <c r="D34" s="334" t="s">
        <v>212</v>
      </c>
      <c r="E34" s="335" t="s">
        <v>438</v>
      </c>
      <c r="F34" s="335"/>
      <c r="G34" s="336">
        <f>G35+G37</f>
        <v>207.1</v>
      </c>
    </row>
    <row r="35" spans="1:7" ht="65.25" customHeight="1">
      <c r="A35" s="332" t="s">
        <v>273</v>
      </c>
      <c r="B35" s="333" t="s">
        <v>236</v>
      </c>
      <c r="C35" s="334" t="s">
        <v>206</v>
      </c>
      <c r="D35" s="334" t="s">
        <v>212</v>
      </c>
      <c r="E35" s="335" t="s">
        <v>438</v>
      </c>
      <c r="F35" s="335">
        <v>100</v>
      </c>
      <c r="G35" s="336">
        <f>G36</f>
        <v>182.7</v>
      </c>
    </row>
    <row r="36" spans="1:7" ht="31.5">
      <c r="A36" s="332" t="s">
        <v>210</v>
      </c>
      <c r="B36" s="333" t="s">
        <v>236</v>
      </c>
      <c r="C36" s="334" t="s">
        <v>206</v>
      </c>
      <c r="D36" s="334" t="s">
        <v>212</v>
      </c>
      <c r="E36" s="335" t="s">
        <v>438</v>
      </c>
      <c r="F36" s="335">
        <v>120</v>
      </c>
      <c r="G36" s="336">
        <v>182.7</v>
      </c>
    </row>
    <row r="37" spans="1:7" ht="31.5">
      <c r="A37" s="343" t="s">
        <v>215</v>
      </c>
      <c r="B37" s="333" t="s">
        <v>236</v>
      </c>
      <c r="C37" s="334" t="s">
        <v>206</v>
      </c>
      <c r="D37" s="334" t="s">
        <v>212</v>
      </c>
      <c r="E37" s="335" t="s">
        <v>438</v>
      </c>
      <c r="F37" s="335">
        <v>200</v>
      </c>
      <c r="G37" s="336">
        <f>G38</f>
        <v>24.4</v>
      </c>
    </row>
    <row r="38" spans="1:7" ht="31.5">
      <c r="A38" s="344" t="s">
        <v>216</v>
      </c>
      <c r="B38" s="333" t="s">
        <v>236</v>
      </c>
      <c r="C38" s="334" t="s">
        <v>206</v>
      </c>
      <c r="D38" s="334" t="s">
        <v>212</v>
      </c>
      <c r="E38" s="335" t="s">
        <v>438</v>
      </c>
      <c r="F38" s="335">
        <v>240</v>
      </c>
      <c r="G38" s="336">
        <v>24.4</v>
      </c>
    </row>
    <row r="39" spans="1:7" ht="78.75">
      <c r="A39" s="332" t="s">
        <v>393</v>
      </c>
      <c r="B39" s="333" t="s">
        <v>236</v>
      </c>
      <c r="C39" s="334" t="s">
        <v>206</v>
      </c>
      <c r="D39" s="334" t="s">
        <v>212</v>
      </c>
      <c r="E39" s="335" t="s">
        <v>437</v>
      </c>
      <c r="F39" s="335"/>
      <c r="G39" s="336">
        <f>G40+G42</f>
        <v>195.2</v>
      </c>
    </row>
    <row r="40" spans="1:7" ht="68.25" customHeight="1">
      <c r="A40" s="345" t="s">
        <v>358</v>
      </c>
      <c r="B40" s="333" t="s">
        <v>236</v>
      </c>
      <c r="C40" s="334" t="s">
        <v>206</v>
      </c>
      <c r="D40" s="334" t="s">
        <v>212</v>
      </c>
      <c r="E40" s="335" t="s">
        <v>437</v>
      </c>
      <c r="F40" s="339">
        <v>100</v>
      </c>
      <c r="G40" s="336">
        <f>G41</f>
        <v>167.2</v>
      </c>
    </row>
    <row r="41" spans="1:7" ht="31.5">
      <c r="A41" s="344" t="s">
        <v>210</v>
      </c>
      <c r="B41" s="333" t="s">
        <v>236</v>
      </c>
      <c r="C41" s="334" t="s">
        <v>206</v>
      </c>
      <c r="D41" s="334" t="s">
        <v>212</v>
      </c>
      <c r="E41" s="335" t="s">
        <v>437</v>
      </c>
      <c r="F41" s="346">
        <v>120</v>
      </c>
      <c r="G41" s="336">
        <v>167.2</v>
      </c>
    </row>
    <row r="42" spans="1:7" ht="31.5">
      <c r="A42" s="343" t="s">
        <v>215</v>
      </c>
      <c r="B42" s="333" t="s">
        <v>236</v>
      </c>
      <c r="C42" s="334" t="s">
        <v>206</v>
      </c>
      <c r="D42" s="334" t="s">
        <v>212</v>
      </c>
      <c r="E42" s="335" t="s">
        <v>437</v>
      </c>
      <c r="F42" s="346">
        <v>200</v>
      </c>
      <c r="G42" s="336">
        <f>G43</f>
        <v>28</v>
      </c>
    </row>
    <row r="43" spans="1:7" ht="31.5">
      <c r="A43" s="344" t="s">
        <v>216</v>
      </c>
      <c r="B43" s="333" t="s">
        <v>236</v>
      </c>
      <c r="C43" s="334" t="s">
        <v>206</v>
      </c>
      <c r="D43" s="334" t="s">
        <v>212</v>
      </c>
      <c r="E43" s="335" t="s">
        <v>437</v>
      </c>
      <c r="F43" s="346">
        <v>240</v>
      </c>
      <c r="G43" s="336">
        <v>28</v>
      </c>
    </row>
    <row r="44" spans="1:7" ht="47.25">
      <c r="A44" s="344" t="s">
        <v>395</v>
      </c>
      <c r="B44" s="333" t="s">
        <v>236</v>
      </c>
      <c r="C44" s="334" t="s">
        <v>206</v>
      </c>
      <c r="D44" s="334" t="s">
        <v>212</v>
      </c>
      <c r="E44" s="335" t="s">
        <v>439</v>
      </c>
      <c r="F44" s="335"/>
      <c r="G44" s="336">
        <f>G45+G47</f>
        <v>203.8</v>
      </c>
    </row>
    <row r="45" spans="1:7" ht="63" customHeight="1">
      <c r="A45" s="332" t="s">
        <v>273</v>
      </c>
      <c r="B45" s="333" t="s">
        <v>236</v>
      </c>
      <c r="C45" s="334" t="s">
        <v>206</v>
      </c>
      <c r="D45" s="334" t="s">
        <v>212</v>
      </c>
      <c r="E45" s="335" t="s">
        <v>439</v>
      </c>
      <c r="F45" s="335">
        <v>100</v>
      </c>
      <c r="G45" s="336">
        <f>G46</f>
        <v>178</v>
      </c>
    </row>
    <row r="46" spans="1:7" ht="31.5">
      <c r="A46" s="332" t="s">
        <v>210</v>
      </c>
      <c r="B46" s="333" t="s">
        <v>236</v>
      </c>
      <c r="C46" s="334" t="s">
        <v>206</v>
      </c>
      <c r="D46" s="334" t="s">
        <v>212</v>
      </c>
      <c r="E46" s="335" t="s">
        <v>439</v>
      </c>
      <c r="F46" s="335">
        <v>120</v>
      </c>
      <c r="G46" s="336">
        <v>178</v>
      </c>
    </row>
    <row r="47" spans="1:7" ht="31.5">
      <c r="A47" s="343" t="s">
        <v>215</v>
      </c>
      <c r="B47" s="333" t="s">
        <v>236</v>
      </c>
      <c r="C47" s="334" t="s">
        <v>206</v>
      </c>
      <c r="D47" s="334" t="s">
        <v>212</v>
      </c>
      <c r="E47" s="335" t="s">
        <v>439</v>
      </c>
      <c r="F47" s="335">
        <v>200</v>
      </c>
      <c r="G47" s="336">
        <f>G48</f>
        <v>25.8</v>
      </c>
    </row>
    <row r="48" spans="1:7" ht="31.5">
      <c r="A48" s="344" t="s">
        <v>216</v>
      </c>
      <c r="B48" s="333" t="s">
        <v>236</v>
      </c>
      <c r="C48" s="334" t="s">
        <v>206</v>
      </c>
      <c r="D48" s="334" t="s">
        <v>212</v>
      </c>
      <c r="E48" s="335" t="s">
        <v>439</v>
      </c>
      <c r="F48" s="335">
        <v>240</v>
      </c>
      <c r="G48" s="336">
        <v>25.8</v>
      </c>
    </row>
    <row r="49" spans="1:7" ht="66.75" customHeight="1">
      <c r="A49" s="345" t="s">
        <v>505</v>
      </c>
      <c r="B49" s="333" t="s">
        <v>236</v>
      </c>
      <c r="C49" s="334" t="s">
        <v>206</v>
      </c>
      <c r="D49" s="334" t="s">
        <v>212</v>
      </c>
      <c r="E49" s="339" t="s">
        <v>506</v>
      </c>
      <c r="F49" s="335"/>
      <c r="G49" s="336">
        <f>G50</f>
        <v>1.7</v>
      </c>
    </row>
    <row r="50" spans="1:7" ht="70.5" customHeight="1">
      <c r="A50" s="332" t="s">
        <v>273</v>
      </c>
      <c r="B50" s="333" t="s">
        <v>236</v>
      </c>
      <c r="C50" s="334" t="s">
        <v>206</v>
      </c>
      <c r="D50" s="334" t="s">
        <v>212</v>
      </c>
      <c r="E50" s="339" t="s">
        <v>506</v>
      </c>
      <c r="F50" s="335">
        <v>100</v>
      </c>
      <c r="G50" s="336">
        <f>G51</f>
        <v>1.7</v>
      </c>
    </row>
    <row r="51" spans="1:7" ht="31.5">
      <c r="A51" s="332" t="s">
        <v>210</v>
      </c>
      <c r="B51" s="333" t="s">
        <v>236</v>
      </c>
      <c r="C51" s="334" t="s">
        <v>206</v>
      </c>
      <c r="D51" s="334" t="s">
        <v>212</v>
      </c>
      <c r="E51" s="339" t="s">
        <v>506</v>
      </c>
      <c r="F51" s="335">
        <v>120</v>
      </c>
      <c r="G51" s="336">
        <v>1.7</v>
      </c>
    </row>
    <row r="52" spans="1:7" ht="33" customHeight="1">
      <c r="A52" s="345" t="s">
        <v>508</v>
      </c>
      <c r="B52" s="333" t="s">
        <v>236</v>
      </c>
      <c r="C52" s="334" t="s">
        <v>206</v>
      </c>
      <c r="D52" s="334" t="s">
        <v>212</v>
      </c>
      <c r="E52" s="339" t="s">
        <v>507</v>
      </c>
      <c r="F52" s="335"/>
      <c r="G52" s="336">
        <f>G53</f>
        <v>111.4</v>
      </c>
    </row>
    <row r="53" spans="1:7" ht="31.5">
      <c r="A53" s="343" t="s">
        <v>215</v>
      </c>
      <c r="B53" s="333" t="s">
        <v>236</v>
      </c>
      <c r="C53" s="334" t="s">
        <v>206</v>
      </c>
      <c r="D53" s="334" t="s">
        <v>212</v>
      </c>
      <c r="E53" s="339" t="s">
        <v>507</v>
      </c>
      <c r="F53" s="335">
        <v>200</v>
      </c>
      <c r="G53" s="336">
        <f>G54</f>
        <v>111.4</v>
      </c>
    </row>
    <row r="54" spans="1:7" ht="31.5">
      <c r="A54" s="344" t="s">
        <v>216</v>
      </c>
      <c r="B54" s="333" t="s">
        <v>236</v>
      </c>
      <c r="C54" s="334" t="s">
        <v>206</v>
      </c>
      <c r="D54" s="334" t="s">
        <v>212</v>
      </c>
      <c r="E54" s="339" t="s">
        <v>507</v>
      </c>
      <c r="F54" s="335">
        <v>240</v>
      </c>
      <c r="G54" s="336">
        <v>111.4</v>
      </c>
    </row>
    <row r="55" spans="1:7" ht="99" customHeight="1">
      <c r="A55" s="344" t="s">
        <v>469</v>
      </c>
      <c r="B55" s="333" t="s">
        <v>236</v>
      </c>
      <c r="C55" s="334" t="s">
        <v>206</v>
      </c>
      <c r="D55" s="334" t="s">
        <v>212</v>
      </c>
      <c r="E55" s="335" t="s">
        <v>470</v>
      </c>
      <c r="F55" s="335"/>
      <c r="G55" s="336">
        <f>G56+G58</f>
        <v>370.1</v>
      </c>
    </row>
    <row r="56" spans="1:7" ht="67.5" customHeight="1">
      <c r="A56" s="332" t="s">
        <v>273</v>
      </c>
      <c r="B56" s="333" t="s">
        <v>236</v>
      </c>
      <c r="C56" s="334" t="s">
        <v>206</v>
      </c>
      <c r="D56" s="334" t="s">
        <v>212</v>
      </c>
      <c r="E56" s="335" t="s">
        <v>470</v>
      </c>
      <c r="F56" s="335">
        <v>100</v>
      </c>
      <c r="G56" s="336">
        <f>G57</f>
        <v>318</v>
      </c>
    </row>
    <row r="57" spans="1:7" ht="31.5">
      <c r="A57" s="332" t="s">
        <v>210</v>
      </c>
      <c r="B57" s="333" t="s">
        <v>236</v>
      </c>
      <c r="C57" s="334" t="s">
        <v>206</v>
      </c>
      <c r="D57" s="334" t="s">
        <v>212</v>
      </c>
      <c r="E57" s="335" t="s">
        <v>470</v>
      </c>
      <c r="F57" s="335">
        <v>120</v>
      </c>
      <c r="G57" s="336">
        <v>318</v>
      </c>
    </row>
    <row r="58" spans="1:7" ht="31.5">
      <c r="A58" s="343" t="s">
        <v>215</v>
      </c>
      <c r="B58" s="333" t="s">
        <v>236</v>
      </c>
      <c r="C58" s="334" t="s">
        <v>206</v>
      </c>
      <c r="D58" s="334" t="s">
        <v>212</v>
      </c>
      <c r="E58" s="335" t="s">
        <v>470</v>
      </c>
      <c r="F58" s="335">
        <v>200</v>
      </c>
      <c r="G58" s="336">
        <f>G59</f>
        <v>52.1</v>
      </c>
    </row>
    <row r="59" spans="1:7" ht="31.5">
      <c r="A59" s="344" t="s">
        <v>216</v>
      </c>
      <c r="B59" s="333" t="s">
        <v>236</v>
      </c>
      <c r="C59" s="334" t="s">
        <v>206</v>
      </c>
      <c r="D59" s="334" t="s">
        <v>212</v>
      </c>
      <c r="E59" s="335" t="s">
        <v>470</v>
      </c>
      <c r="F59" s="335">
        <v>240</v>
      </c>
      <c r="G59" s="336">
        <v>52.1</v>
      </c>
    </row>
    <row r="60" spans="1:7" ht="94.5" customHeight="1">
      <c r="A60" s="344" t="s">
        <v>538</v>
      </c>
      <c r="B60" s="333" t="s">
        <v>236</v>
      </c>
      <c r="C60" s="334" t="s">
        <v>206</v>
      </c>
      <c r="D60" s="334" t="s">
        <v>212</v>
      </c>
      <c r="E60" s="335" t="s">
        <v>539</v>
      </c>
      <c r="F60" s="335"/>
      <c r="G60" s="336">
        <f>G61</f>
        <v>32.6</v>
      </c>
    </row>
    <row r="61" spans="1:7" ht="31.5">
      <c r="A61" s="343" t="s">
        <v>215</v>
      </c>
      <c r="B61" s="333" t="s">
        <v>236</v>
      </c>
      <c r="C61" s="334" t="s">
        <v>206</v>
      </c>
      <c r="D61" s="334" t="s">
        <v>212</v>
      </c>
      <c r="E61" s="335" t="s">
        <v>539</v>
      </c>
      <c r="F61" s="335">
        <v>200</v>
      </c>
      <c r="G61" s="336">
        <f>G62</f>
        <v>32.6</v>
      </c>
    </row>
    <row r="62" spans="1:7" ht="31.5">
      <c r="A62" s="344" t="s">
        <v>216</v>
      </c>
      <c r="B62" s="333" t="s">
        <v>236</v>
      </c>
      <c r="C62" s="334" t="s">
        <v>206</v>
      </c>
      <c r="D62" s="334" t="s">
        <v>212</v>
      </c>
      <c r="E62" s="335" t="s">
        <v>539</v>
      </c>
      <c r="F62" s="335">
        <v>240</v>
      </c>
      <c r="G62" s="336">
        <v>32.6</v>
      </c>
    </row>
    <row r="63" spans="1:7" ht="47.25">
      <c r="A63" s="332" t="s">
        <v>392</v>
      </c>
      <c r="B63" s="333" t="s">
        <v>236</v>
      </c>
      <c r="C63" s="334" t="s">
        <v>206</v>
      </c>
      <c r="D63" s="334" t="s">
        <v>212</v>
      </c>
      <c r="E63" s="335" t="s">
        <v>436</v>
      </c>
      <c r="F63" s="335"/>
      <c r="G63" s="336">
        <f>G64+G66</f>
        <v>197</v>
      </c>
    </row>
    <row r="64" spans="1:7" ht="68.25" customHeight="1">
      <c r="A64" s="332" t="s">
        <v>273</v>
      </c>
      <c r="B64" s="333" t="s">
        <v>236</v>
      </c>
      <c r="C64" s="334" t="s">
        <v>206</v>
      </c>
      <c r="D64" s="334" t="s">
        <v>212</v>
      </c>
      <c r="E64" s="335" t="s">
        <v>436</v>
      </c>
      <c r="F64" s="335">
        <v>100</v>
      </c>
      <c r="G64" s="336">
        <f>G65</f>
        <v>192.3</v>
      </c>
    </row>
    <row r="65" spans="1:7" ht="31.5">
      <c r="A65" s="332" t="s">
        <v>210</v>
      </c>
      <c r="B65" s="333" t="s">
        <v>236</v>
      </c>
      <c r="C65" s="334" t="s">
        <v>206</v>
      </c>
      <c r="D65" s="334" t="s">
        <v>212</v>
      </c>
      <c r="E65" s="335" t="s">
        <v>436</v>
      </c>
      <c r="F65" s="335">
        <v>120</v>
      </c>
      <c r="G65" s="336">
        <v>192.3</v>
      </c>
    </row>
    <row r="66" spans="1:7" ht="49.5" customHeight="1">
      <c r="A66" s="332" t="s">
        <v>528</v>
      </c>
      <c r="B66" s="333" t="s">
        <v>236</v>
      </c>
      <c r="C66" s="334" t="s">
        <v>206</v>
      </c>
      <c r="D66" s="334" t="s">
        <v>212</v>
      </c>
      <c r="E66" s="335" t="s">
        <v>436</v>
      </c>
      <c r="F66" s="335">
        <v>200</v>
      </c>
      <c r="G66" s="336">
        <f>G67</f>
        <v>4.7</v>
      </c>
    </row>
    <row r="67" spans="1:7" ht="31.5" customHeight="1">
      <c r="A67" s="332" t="s">
        <v>216</v>
      </c>
      <c r="B67" s="333" t="s">
        <v>236</v>
      </c>
      <c r="C67" s="334" t="s">
        <v>206</v>
      </c>
      <c r="D67" s="334" t="s">
        <v>212</v>
      </c>
      <c r="E67" s="335" t="s">
        <v>436</v>
      </c>
      <c r="F67" s="335">
        <v>240</v>
      </c>
      <c r="G67" s="336">
        <v>4.7</v>
      </c>
    </row>
    <row r="68" spans="1:7">
      <c r="A68" s="332" t="s">
        <v>208</v>
      </c>
      <c r="B68" s="333" t="s">
        <v>236</v>
      </c>
      <c r="C68" s="334" t="s">
        <v>206</v>
      </c>
      <c r="D68" s="334" t="s">
        <v>212</v>
      </c>
      <c r="E68" s="335" t="s">
        <v>270</v>
      </c>
      <c r="F68" s="335"/>
      <c r="G68" s="336">
        <f>G69</f>
        <v>10779.2</v>
      </c>
    </row>
    <row r="69" spans="1:7" ht="21" customHeight="1">
      <c r="A69" s="347" t="s">
        <v>213</v>
      </c>
      <c r="B69" s="333" t="s">
        <v>236</v>
      </c>
      <c r="C69" s="334" t="s">
        <v>206</v>
      </c>
      <c r="D69" s="334" t="s">
        <v>212</v>
      </c>
      <c r="E69" s="335" t="s">
        <v>375</v>
      </c>
      <c r="F69" s="335"/>
      <c r="G69" s="336">
        <f>G70+G73</f>
        <v>10779.2</v>
      </c>
    </row>
    <row r="70" spans="1:7">
      <c r="A70" s="347" t="s">
        <v>214</v>
      </c>
      <c r="B70" s="348" t="s">
        <v>236</v>
      </c>
      <c r="C70" s="349" t="s">
        <v>206</v>
      </c>
      <c r="D70" s="349" t="s">
        <v>212</v>
      </c>
      <c r="E70" s="335" t="s">
        <v>272</v>
      </c>
      <c r="F70" s="335"/>
      <c r="G70" s="336">
        <f>G71</f>
        <v>10752</v>
      </c>
    </row>
    <row r="71" spans="1:7" ht="68.25" customHeight="1">
      <c r="A71" s="332" t="s">
        <v>358</v>
      </c>
      <c r="B71" s="333" t="s">
        <v>236</v>
      </c>
      <c r="C71" s="334" t="s">
        <v>206</v>
      </c>
      <c r="D71" s="334" t="s">
        <v>212</v>
      </c>
      <c r="E71" s="335" t="s">
        <v>272</v>
      </c>
      <c r="F71" s="335">
        <v>100</v>
      </c>
      <c r="G71" s="336">
        <f>G72</f>
        <v>10752</v>
      </c>
    </row>
    <row r="72" spans="1:7" ht="31.5">
      <c r="A72" s="437" t="s">
        <v>210</v>
      </c>
      <c r="B72" s="448" t="s">
        <v>236</v>
      </c>
      <c r="C72" s="449" t="s">
        <v>206</v>
      </c>
      <c r="D72" s="449" t="s">
        <v>212</v>
      </c>
      <c r="E72" s="442" t="s">
        <v>272</v>
      </c>
      <c r="F72" s="442">
        <v>120</v>
      </c>
      <c r="G72" s="436">
        <f>9802+450+500</f>
        <v>10752</v>
      </c>
    </row>
    <row r="73" spans="1:7" ht="31.5">
      <c r="A73" s="332" t="s">
        <v>376</v>
      </c>
      <c r="B73" s="341" t="s">
        <v>236</v>
      </c>
      <c r="C73" s="334" t="s">
        <v>206</v>
      </c>
      <c r="D73" s="334" t="s">
        <v>212</v>
      </c>
      <c r="E73" s="342" t="s">
        <v>486</v>
      </c>
      <c r="F73" s="342"/>
      <c r="G73" s="336">
        <f>G74</f>
        <v>27.2</v>
      </c>
    </row>
    <row r="74" spans="1:7">
      <c r="A74" s="332" t="s">
        <v>217</v>
      </c>
      <c r="B74" s="341" t="s">
        <v>236</v>
      </c>
      <c r="C74" s="334" t="s">
        <v>206</v>
      </c>
      <c r="D74" s="334" t="s">
        <v>212</v>
      </c>
      <c r="E74" s="342" t="s">
        <v>486</v>
      </c>
      <c r="F74" s="342">
        <v>800</v>
      </c>
      <c r="G74" s="336">
        <f>G75</f>
        <v>27.2</v>
      </c>
    </row>
    <row r="75" spans="1:7">
      <c r="A75" s="350" t="s">
        <v>218</v>
      </c>
      <c r="B75" s="351" t="s">
        <v>236</v>
      </c>
      <c r="C75" s="334" t="s">
        <v>206</v>
      </c>
      <c r="D75" s="334" t="s">
        <v>212</v>
      </c>
      <c r="E75" s="352" t="s">
        <v>486</v>
      </c>
      <c r="F75" s="352">
        <v>850</v>
      </c>
      <c r="G75" s="353">
        <v>27.2</v>
      </c>
    </row>
    <row r="76" spans="1:7" ht="31.5">
      <c r="A76" s="355" t="s">
        <v>515</v>
      </c>
      <c r="B76" s="348" t="s">
        <v>236</v>
      </c>
      <c r="C76" s="349" t="s">
        <v>206</v>
      </c>
      <c r="D76" s="349" t="s">
        <v>212</v>
      </c>
      <c r="E76" s="335" t="s">
        <v>517</v>
      </c>
      <c r="F76" s="335"/>
      <c r="G76" s="336">
        <f>G77</f>
        <v>1449.3</v>
      </c>
    </row>
    <row r="77" spans="1:7">
      <c r="A77" s="332" t="s">
        <v>217</v>
      </c>
      <c r="B77" s="333" t="s">
        <v>236</v>
      </c>
      <c r="C77" s="334" t="s">
        <v>206</v>
      </c>
      <c r="D77" s="334" t="s">
        <v>212</v>
      </c>
      <c r="E77" s="339" t="s">
        <v>516</v>
      </c>
      <c r="F77" s="335">
        <v>800</v>
      </c>
      <c r="G77" s="336">
        <f>G78+G79</f>
        <v>1449.3</v>
      </c>
    </row>
    <row r="78" spans="1:7">
      <c r="A78" s="354" t="s">
        <v>323</v>
      </c>
      <c r="B78" s="333" t="s">
        <v>236</v>
      </c>
      <c r="C78" s="334" t="s">
        <v>206</v>
      </c>
      <c r="D78" s="334" t="s">
        <v>212</v>
      </c>
      <c r="E78" s="339" t="s">
        <v>516</v>
      </c>
      <c r="F78" s="335">
        <v>830</v>
      </c>
      <c r="G78" s="336">
        <v>200</v>
      </c>
    </row>
    <row r="79" spans="1:7" ht="18.75" customHeight="1">
      <c r="A79" s="350" t="s">
        <v>218</v>
      </c>
      <c r="B79" s="333" t="s">
        <v>236</v>
      </c>
      <c r="C79" s="334" t="s">
        <v>206</v>
      </c>
      <c r="D79" s="334" t="s">
        <v>212</v>
      </c>
      <c r="E79" s="339" t="s">
        <v>516</v>
      </c>
      <c r="F79" s="335">
        <v>850</v>
      </c>
      <c r="G79" s="336">
        <f>1049.3+200</f>
        <v>1249.3</v>
      </c>
    </row>
    <row r="80" spans="1:7">
      <c r="A80" s="330" t="s">
        <v>15</v>
      </c>
      <c r="B80" s="331" t="s">
        <v>236</v>
      </c>
      <c r="C80" s="323" t="s">
        <v>206</v>
      </c>
      <c r="D80" s="323" t="s">
        <v>230</v>
      </c>
      <c r="E80" s="324"/>
      <c r="F80" s="324"/>
      <c r="G80" s="325">
        <f>G81</f>
        <v>30</v>
      </c>
    </row>
    <row r="81" spans="1:13" ht="31.5">
      <c r="A81" s="332" t="s">
        <v>396</v>
      </c>
      <c r="B81" s="333" t="s">
        <v>236</v>
      </c>
      <c r="C81" s="334" t="s">
        <v>206</v>
      </c>
      <c r="D81" s="334" t="s">
        <v>230</v>
      </c>
      <c r="E81" s="335" t="s">
        <v>443</v>
      </c>
      <c r="F81" s="324"/>
      <c r="G81" s="336">
        <f>G82</f>
        <v>30</v>
      </c>
    </row>
    <row r="82" spans="1:13">
      <c r="A82" s="332" t="s">
        <v>397</v>
      </c>
      <c r="B82" s="333" t="s">
        <v>236</v>
      </c>
      <c r="C82" s="334" t="s">
        <v>206</v>
      </c>
      <c r="D82" s="334" t="s">
        <v>230</v>
      </c>
      <c r="E82" s="335" t="s">
        <v>492</v>
      </c>
      <c r="F82" s="324"/>
      <c r="G82" s="336">
        <f>G83</f>
        <v>30</v>
      </c>
    </row>
    <row r="83" spans="1:13">
      <c r="A83" s="347" t="s">
        <v>217</v>
      </c>
      <c r="B83" s="333" t="s">
        <v>236</v>
      </c>
      <c r="C83" s="334" t="s">
        <v>206</v>
      </c>
      <c r="D83" s="334" t="s">
        <v>230</v>
      </c>
      <c r="E83" s="335" t="s">
        <v>492</v>
      </c>
      <c r="F83" s="339">
        <v>800</v>
      </c>
      <c r="G83" s="336">
        <f>G84</f>
        <v>30</v>
      </c>
    </row>
    <row r="84" spans="1:13">
      <c r="A84" s="344" t="s">
        <v>398</v>
      </c>
      <c r="B84" s="333" t="s">
        <v>236</v>
      </c>
      <c r="C84" s="334" t="s">
        <v>206</v>
      </c>
      <c r="D84" s="334" t="s">
        <v>230</v>
      </c>
      <c r="E84" s="335" t="s">
        <v>492</v>
      </c>
      <c r="F84" s="346">
        <v>870</v>
      </c>
      <c r="G84" s="336">
        <v>30</v>
      </c>
    </row>
    <row r="85" spans="1:13">
      <c r="A85" s="330" t="s">
        <v>18</v>
      </c>
      <c r="B85" s="331" t="s">
        <v>236</v>
      </c>
      <c r="C85" s="323" t="s">
        <v>206</v>
      </c>
      <c r="D85" s="323">
        <v>13</v>
      </c>
      <c r="E85" s="324"/>
      <c r="F85" s="324"/>
      <c r="G85" s="325">
        <f>G86+G96+G101+G91</f>
        <v>7374.8</v>
      </c>
    </row>
    <row r="86" spans="1:13" ht="47.25">
      <c r="A86" s="356" t="s">
        <v>244</v>
      </c>
      <c r="B86" s="357" t="s">
        <v>236</v>
      </c>
      <c r="C86" s="334" t="s">
        <v>206</v>
      </c>
      <c r="D86" s="334">
        <v>13</v>
      </c>
      <c r="E86" s="335" t="s">
        <v>400</v>
      </c>
      <c r="F86" s="335"/>
      <c r="G86" s="358">
        <f>G87</f>
        <v>30</v>
      </c>
    </row>
    <row r="87" spans="1:13" ht="31.5">
      <c r="A87" s="332" t="s">
        <v>401</v>
      </c>
      <c r="B87" s="357" t="s">
        <v>236</v>
      </c>
      <c r="C87" s="334" t="s">
        <v>206</v>
      </c>
      <c r="D87" s="334" t="s">
        <v>242</v>
      </c>
      <c r="E87" s="335" t="s">
        <v>402</v>
      </c>
      <c r="F87" s="335"/>
      <c r="G87" s="336">
        <f>G88</f>
        <v>30</v>
      </c>
    </row>
    <row r="88" spans="1:13" ht="31.5">
      <c r="A88" s="332" t="s">
        <v>472</v>
      </c>
      <c r="B88" s="357" t="s">
        <v>236</v>
      </c>
      <c r="C88" s="334" t="s">
        <v>206</v>
      </c>
      <c r="D88" s="334" t="s">
        <v>242</v>
      </c>
      <c r="E88" s="335" t="s">
        <v>403</v>
      </c>
      <c r="F88" s="335"/>
      <c r="G88" s="336">
        <f>G89</f>
        <v>30</v>
      </c>
    </row>
    <row r="89" spans="1:13" ht="31.5">
      <c r="A89" s="356" t="s">
        <v>215</v>
      </c>
      <c r="B89" s="357" t="s">
        <v>236</v>
      </c>
      <c r="C89" s="334" t="s">
        <v>206</v>
      </c>
      <c r="D89" s="334" t="s">
        <v>242</v>
      </c>
      <c r="E89" s="335" t="s">
        <v>403</v>
      </c>
      <c r="F89" s="335">
        <v>200</v>
      </c>
      <c r="G89" s="336">
        <f>G90</f>
        <v>30</v>
      </c>
    </row>
    <row r="90" spans="1:13" ht="31.5">
      <c r="A90" s="356" t="s">
        <v>216</v>
      </c>
      <c r="B90" s="357" t="s">
        <v>236</v>
      </c>
      <c r="C90" s="334" t="s">
        <v>206</v>
      </c>
      <c r="D90" s="334" t="s">
        <v>242</v>
      </c>
      <c r="E90" s="335" t="s">
        <v>403</v>
      </c>
      <c r="F90" s="335">
        <v>240</v>
      </c>
      <c r="G90" s="336">
        <v>30</v>
      </c>
    </row>
    <row r="91" spans="1:13" ht="31.5">
      <c r="A91" s="332" t="s">
        <v>542</v>
      </c>
      <c r="B91" s="357" t="s">
        <v>236</v>
      </c>
      <c r="C91" s="334" t="s">
        <v>206</v>
      </c>
      <c r="D91" s="334">
        <v>13</v>
      </c>
      <c r="E91" s="335" t="s">
        <v>334</v>
      </c>
      <c r="F91" s="342"/>
      <c r="G91" s="336">
        <f>G92</f>
        <v>11.5</v>
      </c>
    </row>
    <row r="92" spans="1:13" ht="31.5">
      <c r="A92" s="332" t="s">
        <v>335</v>
      </c>
      <c r="B92" s="357" t="s">
        <v>236</v>
      </c>
      <c r="C92" s="334" t="s">
        <v>206</v>
      </c>
      <c r="D92" s="334">
        <v>13</v>
      </c>
      <c r="E92" s="335" t="s">
        <v>336</v>
      </c>
      <c r="F92" s="342"/>
      <c r="G92" s="336">
        <f>G93</f>
        <v>11.5</v>
      </c>
    </row>
    <row r="93" spans="1:13" ht="31.5">
      <c r="A93" s="332" t="s">
        <v>482</v>
      </c>
      <c r="B93" s="357" t="s">
        <v>236</v>
      </c>
      <c r="C93" s="334" t="s">
        <v>206</v>
      </c>
      <c r="D93" s="334">
        <v>13</v>
      </c>
      <c r="E93" s="335" t="s">
        <v>337</v>
      </c>
      <c r="F93" s="342"/>
      <c r="G93" s="336">
        <f>G94</f>
        <v>11.5</v>
      </c>
    </row>
    <row r="94" spans="1:13" ht="31.5">
      <c r="A94" s="347" t="s">
        <v>513</v>
      </c>
      <c r="B94" s="357" t="s">
        <v>236</v>
      </c>
      <c r="C94" s="334" t="s">
        <v>206</v>
      </c>
      <c r="D94" s="334">
        <v>13</v>
      </c>
      <c r="E94" s="335" t="s">
        <v>337</v>
      </c>
      <c r="F94" s="342">
        <v>200</v>
      </c>
      <c r="G94" s="336">
        <f>G95</f>
        <v>11.5</v>
      </c>
    </row>
    <row r="95" spans="1:13">
      <c r="A95" s="347" t="s">
        <v>225</v>
      </c>
      <c r="B95" s="357" t="s">
        <v>236</v>
      </c>
      <c r="C95" s="334" t="s">
        <v>206</v>
      </c>
      <c r="D95" s="334">
        <v>13</v>
      </c>
      <c r="E95" s="335" t="s">
        <v>337</v>
      </c>
      <c r="F95" s="342">
        <v>240</v>
      </c>
      <c r="G95" s="336">
        <v>11.5</v>
      </c>
    </row>
    <row r="96" spans="1:13" ht="47.25">
      <c r="A96" s="347" t="s">
        <v>465</v>
      </c>
      <c r="B96" s="333" t="s">
        <v>236</v>
      </c>
      <c r="C96" s="359" t="s">
        <v>206</v>
      </c>
      <c r="D96" s="334" t="s">
        <v>242</v>
      </c>
      <c r="E96" s="342" t="s">
        <v>369</v>
      </c>
      <c r="F96" s="342"/>
      <c r="G96" s="336">
        <f>G97</f>
        <v>3391.5</v>
      </c>
      <c r="K96" s="337"/>
      <c r="L96" s="337"/>
      <c r="M96" s="337"/>
    </row>
    <row r="97" spans="1:7" ht="31.5">
      <c r="A97" s="347" t="s">
        <v>467</v>
      </c>
      <c r="B97" s="333" t="s">
        <v>236</v>
      </c>
      <c r="C97" s="359" t="s">
        <v>206</v>
      </c>
      <c r="D97" s="334" t="s">
        <v>242</v>
      </c>
      <c r="E97" s="342" t="s">
        <v>370</v>
      </c>
      <c r="F97" s="342"/>
      <c r="G97" s="336">
        <f>G98</f>
        <v>3391.5</v>
      </c>
    </row>
    <row r="98" spans="1:7" ht="47.25">
      <c r="A98" s="347" t="s">
        <v>466</v>
      </c>
      <c r="B98" s="333" t="s">
        <v>236</v>
      </c>
      <c r="C98" s="359" t="s">
        <v>206</v>
      </c>
      <c r="D98" s="334" t="s">
        <v>242</v>
      </c>
      <c r="E98" s="342" t="s">
        <v>371</v>
      </c>
      <c r="F98" s="342"/>
      <c r="G98" s="336">
        <f>G99</f>
        <v>3391.5</v>
      </c>
    </row>
    <row r="99" spans="1:7" ht="31.5">
      <c r="A99" s="332" t="s">
        <v>215</v>
      </c>
      <c r="B99" s="333" t="s">
        <v>236</v>
      </c>
      <c r="C99" s="359" t="s">
        <v>206</v>
      </c>
      <c r="D99" s="334" t="s">
        <v>242</v>
      </c>
      <c r="E99" s="342" t="s">
        <v>371</v>
      </c>
      <c r="F99" s="342">
        <v>200</v>
      </c>
      <c r="G99" s="336">
        <f>G100</f>
        <v>3391.5</v>
      </c>
    </row>
    <row r="100" spans="1:7" ht="31.5">
      <c r="A100" s="437" t="s">
        <v>216</v>
      </c>
      <c r="B100" s="448" t="s">
        <v>236</v>
      </c>
      <c r="C100" s="446" t="s">
        <v>206</v>
      </c>
      <c r="D100" s="449" t="s">
        <v>242</v>
      </c>
      <c r="E100" s="435" t="s">
        <v>371</v>
      </c>
      <c r="F100" s="435">
        <v>240</v>
      </c>
      <c r="G100" s="436">
        <f>2299.6+250+641.9+100+100</f>
        <v>3391.5</v>
      </c>
    </row>
    <row r="101" spans="1:7" ht="20.25" customHeight="1">
      <c r="A101" s="332" t="s">
        <v>19</v>
      </c>
      <c r="B101" s="333" t="s">
        <v>236</v>
      </c>
      <c r="C101" s="334" t="s">
        <v>206</v>
      </c>
      <c r="D101" s="334" t="s">
        <v>242</v>
      </c>
      <c r="E101" s="335" t="s">
        <v>275</v>
      </c>
      <c r="F101" s="324"/>
      <c r="G101" s="336">
        <f>G102</f>
        <v>3941.8</v>
      </c>
    </row>
    <row r="102" spans="1:7" ht="31.5">
      <c r="A102" s="332" t="s">
        <v>357</v>
      </c>
      <c r="B102" s="333" t="s">
        <v>236</v>
      </c>
      <c r="C102" s="334" t="s">
        <v>206</v>
      </c>
      <c r="D102" s="334" t="s">
        <v>242</v>
      </c>
      <c r="E102" s="335" t="s">
        <v>277</v>
      </c>
      <c r="F102" s="324"/>
      <c r="G102" s="336">
        <f>G103+G106</f>
        <v>3941.8</v>
      </c>
    </row>
    <row r="103" spans="1:7" ht="69" customHeight="1">
      <c r="A103" s="345" t="s">
        <v>358</v>
      </c>
      <c r="B103" s="333" t="s">
        <v>236</v>
      </c>
      <c r="C103" s="334" t="s">
        <v>206</v>
      </c>
      <c r="D103" s="334" t="s">
        <v>242</v>
      </c>
      <c r="E103" s="335" t="s">
        <v>277</v>
      </c>
      <c r="F103" s="339">
        <v>100</v>
      </c>
      <c r="G103" s="336">
        <f>G104</f>
        <v>3857</v>
      </c>
    </row>
    <row r="104" spans="1:7">
      <c r="A104" s="344" t="s">
        <v>278</v>
      </c>
      <c r="B104" s="333" t="s">
        <v>236</v>
      </c>
      <c r="C104" s="334" t="s">
        <v>206</v>
      </c>
      <c r="D104" s="334" t="s">
        <v>242</v>
      </c>
      <c r="E104" s="335" t="s">
        <v>277</v>
      </c>
      <c r="F104" s="346">
        <v>110</v>
      </c>
      <c r="G104" s="336">
        <v>3857</v>
      </c>
    </row>
    <row r="105" spans="1:7" ht="31.5">
      <c r="A105" s="356" t="s">
        <v>215</v>
      </c>
      <c r="B105" s="333" t="s">
        <v>236</v>
      </c>
      <c r="C105" s="334" t="s">
        <v>206</v>
      </c>
      <c r="D105" s="334" t="s">
        <v>242</v>
      </c>
      <c r="E105" s="335" t="s">
        <v>277</v>
      </c>
      <c r="F105" s="346">
        <v>200</v>
      </c>
      <c r="G105" s="336">
        <f>G106</f>
        <v>84.8</v>
      </c>
    </row>
    <row r="106" spans="1:7" ht="31.5">
      <c r="A106" s="356" t="s">
        <v>216</v>
      </c>
      <c r="B106" s="333" t="s">
        <v>236</v>
      </c>
      <c r="C106" s="334" t="s">
        <v>206</v>
      </c>
      <c r="D106" s="334" t="s">
        <v>242</v>
      </c>
      <c r="E106" s="335" t="s">
        <v>277</v>
      </c>
      <c r="F106" s="346">
        <v>240</v>
      </c>
      <c r="G106" s="336">
        <f>59.3+15+10.5</f>
        <v>84.8</v>
      </c>
    </row>
    <row r="107" spans="1:7" ht="18.75">
      <c r="A107" s="390" t="s">
        <v>20</v>
      </c>
      <c r="B107" s="452" t="s">
        <v>236</v>
      </c>
      <c r="C107" s="453" t="s">
        <v>212</v>
      </c>
      <c r="D107" s="373"/>
      <c r="E107" s="374"/>
      <c r="F107" s="346"/>
      <c r="G107" s="336">
        <f>G133+G114+G108</f>
        <v>19112.2</v>
      </c>
    </row>
    <row r="108" spans="1:7">
      <c r="A108" s="433" t="s">
        <v>565</v>
      </c>
      <c r="B108" s="377" t="s">
        <v>236</v>
      </c>
      <c r="C108" s="378" t="s">
        <v>212</v>
      </c>
      <c r="D108" s="378" t="s">
        <v>219</v>
      </c>
      <c r="E108" s="374"/>
      <c r="F108" s="346"/>
      <c r="G108" s="336">
        <f>G109</f>
        <v>600</v>
      </c>
    </row>
    <row r="109" spans="1:7" s="454" customFormat="1" ht="36" customHeight="1">
      <c r="A109" s="456" t="s">
        <v>257</v>
      </c>
      <c r="B109" s="372" t="s">
        <v>236</v>
      </c>
      <c r="C109" s="373" t="s">
        <v>212</v>
      </c>
      <c r="D109" s="373" t="s">
        <v>219</v>
      </c>
      <c r="E109" s="413" t="s">
        <v>287</v>
      </c>
      <c r="F109" s="346"/>
      <c r="G109" s="336">
        <f>G110</f>
        <v>600</v>
      </c>
    </row>
    <row r="110" spans="1:7" ht="36.75" customHeight="1">
      <c r="A110" s="343" t="s">
        <v>293</v>
      </c>
      <c r="B110" s="372" t="s">
        <v>236</v>
      </c>
      <c r="C110" s="373" t="s">
        <v>212</v>
      </c>
      <c r="D110" s="373" t="s">
        <v>219</v>
      </c>
      <c r="E110" s="374" t="s">
        <v>288</v>
      </c>
      <c r="F110" s="346"/>
      <c r="G110" s="336">
        <f>G111</f>
        <v>600</v>
      </c>
    </row>
    <row r="111" spans="1:7" ht="31.5">
      <c r="A111" s="343" t="s">
        <v>566</v>
      </c>
      <c r="B111" s="372" t="s">
        <v>236</v>
      </c>
      <c r="C111" s="373" t="s">
        <v>212</v>
      </c>
      <c r="D111" s="373" t="s">
        <v>219</v>
      </c>
      <c r="E111" s="374" t="s">
        <v>567</v>
      </c>
      <c r="F111" s="346"/>
      <c r="G111" s="336">
        <f>G112</f>
        <v>600</v>
      </c>
    </row>
    <row r="112" spans="1:7" ht="31.5">
      <c r="A112" s="356" t="s">
        <v>215</v>
      </c>
      <c r="B112" s="372" t="s">
        <v>236</v>
      </c>
      <c r="C112" s="373" t="s">
        <v>212</v>
      </c>
      <c r="D112" s="373" t="s">
        <v>219</v>
      </c>
      <c r="E112" s="374" t="s">
        <v>567</v>
      </c>
      <c r="F112" s="346">
        <v>200</v>
      </c>
      <c r="G112" s="336">
        <f>G113</f>
        <v>600</v>
      </c>
    </row>
    <row r="113" spans="1:7" ht="31.5">
      <c r="A113" s="356" t="s">
        <v>216</v>
      </c>
      <c r="B113" s="372" t="s">
        <v>236</v>
      </c>
      <c r="C113" s="373" t="s">
        <v>212</v>
      </c>
      <c r="D113" s="373" t="s">
        <v>219</v>
      </c>
      <c r="E113" s="374" t="s">
        <v>567</v>
      </c>
      <c r="F113" s="346">
        <v>240</v>
      </c>
      <c r="G113" s="336">
        <v>600</v>
      </c>
    </row>
    <row r="114" spans="1:7">
      <c r="A114" s="433" t="s">
        <v>21</v>
      </c>
      <c r="B114" s="377" t="s">
        <v>236</v>
      </c>
      <c r="C114" s="378" t="s">
        <v>212</v>
      </c>
      <c r="D114" s="378" t="s">
        <v>221</v>
      </c>
      <c r="E114" s="374"/>
      <c r="F114" s="346"/>
      <c r="G114" s="336">
        <f>G115+G120</f>
        <v>18402.2</v>
      </c>
    </row>
    <row r="115" spans="1:7" ht="47.25">
      <c r="A115" s="428" t="s">
        <v>531</v>
      </c>
      <c r="B115" s="372" t="s">
        <v>236</v>
      </c>
      <c r="C115" s="373" t="s">
        <v>212</v>
      </c>
      <c r="D115" s="373" t="s">
        <v>221</v>
      </c>
      <c r="E115" s="342" t="s">
        <v>534</v>
      </c>
      <c r="F115" s="346"/>
      <c r="G115" s="336">
        <f>G116</f>
        <v>9504.9</v>
      </c>
    </row>
    <row r="116" spans="1:7" ht="47.25">
      <c r="A116" s="347" t="s">
        <v>532</v>
      </c>
      <c r="B116" s="372" t="s">
        <v>236</v>
      </c>
      <c r="C116" s="373" t="s">
        <v>212</v>
      </c>
      <c r="D116" s="373" t="s">
        <v>221</v>
      </c>
      <c r="E116" s="342" t="s">
        <v>535</v>
      </c>
      <c r="F116" s="346"/>
      <c r="G116" s="336">
        <f>G117</f>
        <v>9504.9</v>
      </c>
    </row>
    <row r="117" spans="1:7" ht="63">
      <c r="A117" s="428" t="s">
        <v>533</v>
      </c>
      <c r="B117" s="372" t="s">
        <v>236</v>
      </c>
      <c r="C117" s="373" t="s">
        <v>212</v>
      </c>
      <c r="D117" s="373" t="s">
        <v>221</v>
      </c>
      <c r="E117" s="342" t="s">
        <v>536</v>
      </c>
      <c r="F117" s="346"/>
      <c r="G117" s="336">
        <f>G118</f>
        <v>9504.9</v>
      </c>
    </row>
    <row r="118" spans="1:7" ht="31.5">
      <c r="A118" s="332" t="s">
        <v>215</v>
      </c>
      <c r="B118" s="372" t="s">
        <v>236</v>
      </c>
      <c r="C118" s="373" t="s">
        <v>212</v>
      </c>
      <c r="D118" s="373" t="s">
        <v>221</v>
      </c>
      <c r="E118" s="342" t="s">
        <v>536</v>
      </c>
      <c r="F118" s="346">
        <v>200</v>
      </c>
      <c r="G118" s="336">
        <f>G119</f>
        <v>9504.9</v>
      </c>
    </row>
    <row r="119" spans="1:7" ht="31.5">
      <c r="A119" s="332" t="s">
        <v>216</v>
      </c>
      <c r="B119" s="372" t="s">
        <v>236</v>
      </c>
      <c r="C119" s="373" t="s">
        <v>212</v>
      </c>
      <c r="D119" s="373" t="s">
        <v>221</v>
      </c>
      <c r="E119" s="342" t="s">
        <v>536</v>
      </c>
      <c r="F119" s="346">
        <v>240</v>
      </c>
      <c r="G119" s="336">
        <f>7598.9+1906</f>
        <v>9504.9</v>
      </c>
    </row>
    <row r="120" spans="1:7" ht="31.5">
      <c r="A120" s="347" t="s">
        <v>257</v>
      </c>
      <c r="B120" s="341" t="s">
        <v>236</v>
      </c>
      <c r="C120" s="373" t="s">
        <v>212</v>
      </c>
      <c r="D120" s="373" t="s">
        <v>221</v>
      </c>
      <c r="E120" s="342" t="s">
        <v>287</v>
      </c>
      <c r="F120" s="342"/>
      <c r="G120" s="336">
        <f>G125+G121</f>
        <v>8897.3000000000011</v>
      </c>
    </row>
    <row r="121" spans="1:7" ht="31.5">
      <c r="A121" s="332" t="s">
        <v>559</v>
      </c>
      <c r="B121" s="333" t="s">
        <v>236</v>
      </c>
      <c r="C121" s="334" t="s">
        <v>212</v>
      </c>
      <c r="D121" s="334" t="s">
        <v>221</v>
      </c>
      <c r="E121" s="335" t="s">
        <v>557</v>
      </c>
      <c r="F121" s="335"/>
      <c r="G121" s="336">
        <f>G122</f>
        <v>5664.1</v>
      </c>
    </row>
    <row r="122" spans="1:7" ht="47.25">
      <c r="A122" s="457" t="s">
        <v>561</v>
      </c>
      <c r="B122" s="333" t="s">
        <v>236</v>
      </c>
      <c r="C122" s="334" t="s">
        <v>212</v>
      </c>
      <c r="D122" s="334" t="s">
        <v>221</v>
      </c>
      <c r="E122" s="335" t="s">
        <v>560</v>
      </c>
      <c r="F122" s="335"/>
      <c r="G122" s="336">
        <f>G123</f>
        <v>5664.1</v>
      </c>
    </row>
    <row r="123" spans="1:7" ht="31.5">
      <c r="A123" s="332" t="s">
        <v>215</v>
      </c>
      <c r="B123" s="333" t="s">
        <v>236</v>
      </c>
      <c r="C123" s="334" t="s">
        <v>212</v>
      </c>
      <c r="D123" s="334" t="s">
        <v>221</v>
      </c>
      <c r="E123" s="335" t="s">
        <v>560</v>
      </c>
      <c r="F123" s="335">
        <v>200</v>
      </c>
      <c r="G123" s="336">
        <f>G124</f>
        <v>5664.1</v>
      </c>
    </row>
    <row r="124" spans="1:7" ht="31.5">
      <c r="A124" s="332" t="s">
        <v>216</v>
      </c>
      <c r="B124" s="333" t="s">
        <v>236</v>
      </c>
      <c r="C124" s="334" t="s">
        <v>212</v>
      </c>
      <c r="D124" s="334" t="s">
        <v>221</v>
      </c>
      <c r="E124" s="335" t="s">
        <v>560</v>
      </c>
      <c r="F124" s="335">
        <v>240</v>
      </c>
      <c r="G124" s="336">
        <v>5664.1</v>
      </c>
    </row>
    <row r="125" spans="1:7" ht="31.5">
      <c r="A125" s="332" t="s">
        <v>293</v>
      </c>
      <c r="B125" s="341" t="s">
        <v>236</v>
      </c>
      <c r="C125" s="373" t="s">
        <v>212</v>
      </c>
      <c r="D125" s="373" t="s">
        <v>221</v>
      </c>
      <c r="E125" s="342" t="s">
        <v>288</v>
      </c>
      <c r="F125" s="342"/>
      <c r="G125" s="336">
        <f>G126+G130</f>
        <v>3233.2000000000003</v>
      </c>
    </row>
    <row r="126" spans="1:7" ht="63">
      <c r="A126" s="206" t="s">
        <v>372</v>
      </c>
      <c r="B126" s="341" t="s">
        <v>236</v>
      </c>
      <c r="C126" s="373" t="s">
        <v>212</v>
      </c>
      <c r="D126" s="373" t="s">
        <v>221</v>
      </c>
      <c r="E126" s="342" t="s">
        <v>373</v>
      </c>
      <c r="F126" s="342"/>
      <c r="G126" s="336">
        <f>G127</f>
        <v>655.4</v>
      </c>
    </row>
    <row r="127" spans="1:7" ht="192.75" customHeight="1">
      <c r="A127" s="443" t="s">
        <v>548</v>
      </c>
      <c r="B127" s="341" t="s">
        <v>236</v>
      </c>
      <c r="C127" s="373" t="s">
        <v>212</v>
      </c>
      <c r="D127" s="373" t="s">
        <v>221</v>
      </c>
      <c r="E127" s="342" t="s">
        <v>549</v>
      </c>
      <c r="F127" s="379"/>
      <c r="G127" s="336">
        <f>G128</f>
        <v>655.4</v>
      </c>
    </row>
    <row r="128" spans="1:7" ht="31.5">
      <c r="A128" s="332" t="s">
        <v>215</v>
      </c>
      <c r="B128" s="341" t="s">
        <v>236</v>
      </c>
      <c r="C128" s="373" t="s">
        <v>212</v>
      </c>
      <c r="D128" s="373" t="s">
        <v>221</v>
      </c>
      <c r="E128" s="342" t="s">
        <v>549</v>
      </c>
      <c r="F128" s="379">
        <v>200</v>
      </c>
      <c r="G128" s="336">
        <f>G129</f>
        <v>655.4</v>
      </c>
    </row>
    <row r="129" spans="1:10" ht="31.5">
      <c r="A129" s="332" t="s">
        <v>216</v>
      </c>
      <c r="B129" s="341" t="s">
        <v>236</v>
      </c>
      <c r="C129" s="373" t="s">
        <v>212</v>
      </c>
      <c r="D129" s="373" t="s">
        <v>221</v>
      </c>
      <c r="E129" s="342" t="s">
        <v>549</v>
      </c>
      <c r="F129" s="379">
        <v>240</v>
      </c>
      <c r="G129" s="336">
        <v>655.4</v>
      </c>
    </row>
    <row r="130" spans="1:10" ht="94.5">
      <c r="A130" s="443" t="s">
        <v>554</v>
      </c>
      <c r="B130" s="341" t="s">
        <v>236</v>
      </c>
      <c r="C130" s="373" t="s">
        <v>212</v>
      </c>
      <c r="D130" s="373" t="s">
        <v>221</v>
      </c>
      <c r="E130" s="342" t="s">
        <v>555</v>
      </c>
      <c r="F130" s="379"/>
      <c r="G130" s="336">
        <f>G131</f>
        <v>2577.8000000000002</v>
      </c>
    </row>
    <row r="131" spans="1:10" ht="31.5">
      <c r="A131" s="332" t="s">
        <v>215</v>
      </c>
      <c r="B131" s="341" t="s">
        <v>236</v>
      </c>
      <c r="C131" s="373" t="s">
        <v>212</v>
      </c>
      <c r="D131" s="373" t="s">
        <v>221</v>
      </c>
      <c r="E131" s="342" t="s">
        <v>555</v>
      </c>
      <c r="F131" s="379">
        <v>200</v>
      </c>
      <c r="G131" s="336">
        <f>G132</f>
        <v>2577.8000000000002</v>
      </c>
    </row>
    <row r="132" spans="1:10" ht="31.5">
      <c r="A132" s="332" t="s">
        <v>216</v>
      </c>
      <c r="B132" s="341" t="s">
        <v>236</v>
      </c>
      <c r="C132" s="373" t="s">
        <v>212</v>
      </c>
      <c r="D132" s="373" t="s">
        <v>221</v>
      </c>
      <c r="E132" s="342" t="s">
        <v>555</v>
      </c>
      <c r="F132" s="379">
        <v>240</v>
      </c>
      <c r="G132" s="336">
        <f>5140-2562.2</f>
        <v>2577.8000000000002</v>
      </c>
    </row>
    <row r="133" spans="1:10">
      <c r="A133" s="376" t="s">
        <v>158</v>
      </c>
      <c r="B133" s="377" t="s">
        <v>236</v>
      </c>
      <c r="C133" s="378" t="s">
        <v>212</v>
      </c>
      <c r="D133" s="378" t="s">
        <v>222</v>
      </c>
      <c r="E133" s="342"/>
      <c r="F133" s="374"/>
      <c r="G133" s="336">
        <f t="shared" ref="G133:G137" si="0">G134</f>
        <v>110</v>
      </c>
    </row>
    <row r="134" spans="1:10" ht="47.25">
      <c r="A134" s="371" t="s">
        <v>454</v>
      </c>
      <c r="B134" s="372" t="s">
        <v>236</v>
      </c>
      <c r="C134" s="373" t="s">
        <v>212</v>
      </c>
      <c r="D134" s="373" t="s">
        <v>222</v>
      </c>
      <c r="E134" s="374" t="s">
        <v>453</v>
      </c>
      <c r="F134" s="374"/>
      <c r="G134" s="336">
        <f t="shared" si="0"/>
        <v>110</v>
      </c>
    </row>
    <row r="135" spans="1:10" ht="31.5">
      <c r="A135" s="371" t="s">
        <v>455</v>
      </c>
      <c r="B135" s="372" t="s">
        <v>236</v>
      </c>
      <c r="C135" s="373" t="s">
        <v>212</v>
      </c>
      <c r="D135" s="373" t="s">
        <v>222</v>
      </c>
      <c r="E135" s="374" t="s">
        <v>456</v>
      </c>
      <c r="F135" s="374"/>
      <c r="G135" s="336">
        <f t="shared" si="0"/>
        <v>110</v>
      </c>
    </row>
    <row r="136" spans="1:10" ht="47.25">
      <c r="A136" s="371" t="s">
        <v>518</v>
      </c>
      <c r="B136" s="372" t="s">
        <v>236</v>
      </c>
      <c r="C136" s="373" t="s">
        <v>212</v>
      </c>
      <c r="D136" s="373" t="s">
        <v>222</v>
      </c>
      <c r="E136" s="374" t="s">
        <v>519</v>
      </c>
      <c r="F136" s="374"/>
      <c r="G136" s="336">
        <f t="shared" si="0"/>
        <v>110</v>
      </c>
    </row>
    <row r="137" spans="1:10">
      <c r="A137" s="332" t="s">
        <v>217</v>
      </c>
      <c r="B137" s="372" t="s">
        <v>236</v>
      </c>
      <c r="C137" s="373" t="s">
        <v>212</v>
      </c>
      <c r="D137" s="373" t="s">
        <v>222</v>
      </c>
      <c r="E137" s="374" t="s">
        <v>519</v>
      </c>
      <c r="F137" s="374">
        <v>800</v>
      </c>
      <c r="G137" s="336">
        <f t="shared" si="0"/>
        <v>110</v>
      </c>
    </row>
    <row r="138" spans="1:10" ht="47.25">
      <c r="A138" s="356" t="s">
        <v>457</v>
      </c>
      <c r="B138" s="372" t="s">
        <v>236</v>
      </c>
      <c r="C138" s="373" t="s">
        <v>212</v>
      </c>
      <c r="D138" s="373" t="s">
        <v>222</v>
      </c>
      <c r="E138" s="374" t="s">
        <v>519</v>
      </c>
      <c r="F138" s="374">
        <v>810</v>
      </c>
      <c r="G138" s="336">
        <v>110</v>
      </c>
    </row>
    <row r="139" spans="1:10" s="366" customFormat="1" ht="17.25">
      <c r="A139" s="380" t="s">
        <v>23</v>
      </c>
      <c r="B139" s="360" t="s">
        <v>236</v>
      </c>
      <c r="C139" s="361" t="s">
        <v>404</v>
      </c>
      <c r="D139" s="361"/>
      <c r="E139" s="362"/>
      <c r="F139" s="362"/>
      <c r="G139" s="363">
        <f t="shared" ref="G139:G147" si="1">G140</f>
        <v>131.19999999999999</v>
      </c>
      <c r="H139" s="365"/>
      <c r="I139" s="365"/>
      <c r="J139" s="365"/>
    </row>
    <row r="140" spans="1:10">
      <c r="A140" s="330" t="s">
        <v>405</v>
      </c>
      <c r="B140" s="331" t="s">
        <v>236</v>
      </c>
      <c r="C140" s="323" t="s">
        <v>404</v>
      </c>
      <c r="D140" s="323" t="s">
        <v>206</v>
      </c>
      <c r="E140" s="324"/>
      <c r="F140" s="324"/>
      <c r="G140" s="325">
        <f>G141</f>
        <v>131.19999999999999</v>
      </c>
    </row>
    <row r="141" spans="1:10">
      <c r="A141" s="332" t="s">
        <v>208</v>
      </c>
      <c r="B141" s="333" t="s">
        <v>236</v>
      </c>
      <c r="C141" s="334" t="s">
        <v>404</v>
      </c>
      <c r="D141" s="334" t="s">
        <v>206</v>
      </c>
      <c r="E141" s="335" t="s">
        <v>270</v>
      </c>
      <c r="F141" s="324"/>
      <c r="G141" s="325">
        <f>G142+G147</f>
        <v>131.19999999999999</v>
      </c>
    </row>
    <row r="142" spans="1:10" ht="31.5">
      <c r="A142" s="332" t="s">
        <v>458</v>
      </c>
      <c r="B142" s="333" t="s">
        <v>236</v>
      </c>
      <c r="C142" s="334" t="s">
        <v>404</v>
      </c>
      <c r="D142" s="334" t="s">
        <v>206</v>
      </c>
      <c r="E142" s="335" t="s">
        <v>459</v>
      </c>
      <c r="F142" s="324"/>
      <c r="G142" s="336">
        <f t="shared" si="1"/>
        <v>50</v>
      </c>
    </row>
    <row r="143" spans="1:10" ht="26.25" customHeight="1">
      <c r="A143" s="332" t="s">
        <v>460</v>
      </c>
      <c r="B143" s="333" t="s">
        <v>236</v>
      </c>
      <c r="C143" s="334" t="s">
        <v>404</v>
      </c>
      <c r="D143" s="334" t="s">
        <v>206</v>
      </c>
      <c r="E143" s="335" t="s">
        <v>440</v>
      </c>
      <c r="F143" s="324"/>
      <c r="G143" s="336">
        <f t="shared" si="1"/>
        <v>50</v>
      </c>
    </row>
    <row r="144" spans="1:10" ht="31.5">
      <c r="A144" s="332" t="s">
        <v>406</v>
      </c>
      <c r="B144" s="333" t="s">
        <v>236</v>
      </c>
      <c r="C144" s="334" t="s">
        <v>404</v>
      </c>
      <c r="D144" s="334" t="s">
        <v>206</v>
      </c>
      <c r="E144" s="335" t="s">
        <v>441</v>
      </c>
      <c r="F144" s="335"/>
      <c r="G144" s="336">
        <f t="shared" si="1"/>
        <v>50</v>
      </c>
    </row>
    <row r="145" spans="1:10" ht="31.5">
      <c r="A145" s="332" t="s">
        <v>215</v>
      </c>
      <c r="B145" s="333" t="s">
        <v>236</v>
      </c>
      <c r="C145" s="334" t="s">
        <v>404</v>
      </c>
      <c r="D145" s="334" t="s">
        <v>206</v>
      </c>
      <c r="E145" s="335" t="s">
        <v>441</v>
      </c>
      <c r="F145" s="335">
        <v>200</v>
      </c>
      <c r="G145" s="336">
        <f t="shared" si="1"/>
        <v>50</v>
      </c>
    </row>
    <row r="146" spans="1:10" s="329" customFormat="1" ht="31.5">
      <c r="A146" s="332" t="s">
        <v>216</v>
      </c>
      <c r="B146" s="333" t="s">
        <v>236</v>
      </c>
      <c r="C146" s="334" t="s">
        <v>404</v>
      </c>
      <c r="D146" s="334" t="s">
        <v>206</v>
      </c>
      <c r="E146" s="335" t="s">
        <v>441</v>
      </c>
      <c r="F146" s="335">
        <v>240</v>
      </c>
      <c r="G146" s="336">
        <v>50</v>
      </c>
    </row>
    <row r="147" spans="1:10" ht="26.25" customHeight="1">
      <c r="A147" s="332" t="s">
        <v>213</v>
      </c>
      <c r="B147" s="333" t="s">
        <v>236</v>
      </c>
      <c r="C147" s="334" t="s">
        <v>404</v>
      </c>
      <c r="D147" s="334" t="s">
        <v>206</v>
      </c>
      <c r="E147" s="335" t="s">
        <v>375</v>
      </c>
      <c r="F147" s="324"/>
      <c r="G147" s="336">
        <f t="shared" si="1"/>
        <v>81.2</v>
      </c>
    </row>
    <row r="148" spans="1:10" ht="31.5">
      <c r="A148" s="444" t="s">
        <v>550</v>
      </c>
      <c r="B148" s="333" t="s">
        <v>236</v>
      </c>
      <c r="C148" s="334" t="s">
        <v>404</v>
      </c>
      <c r="D148" s="334" t="s">
        <v>206</v>
      </c>
      <c r="E148" s="335" t="s">
        <v>551</v>
      </c>
      <c r="F148" s="346"/>
      <c r="G148" s="336">
        <f>G149</f>
        <v>81.2</v>
      </c>
    </row>
    <row r="149" spans="1:10">
      <c r="A149" s="332" t="s">
        <v>217</v>
      </c>
      <c r="B149" s="333" t="s">
        <v>236</v>
      </c>
      <c r="C149" s="334" t="s">
        <v>404</v>
      </c>
      <c r="D149" s="334" t="s">
        <v>206</v>
      </c>
      <c r="E149" s="335" t="s">
        <v>551</v>
      </c>
      <c r="F149" s="346">
        <v>800</v>
      </c>
      <c r="G149" s="336">
        <f>G150</f>
        <v>81.2</v>
      </c>
    </row>
    <row r="150" spans="1:10">
      <c r="A150" s="375" t="s">
        <v>323</v>
      </c>
      <c r="B150" s="341" t="s">
        <v>236</v>
      </c>
      <c r="C150" s="359" t="s">
        <v>404</v>
      </c>
      <c r="D150" s="359" t="s">
        <v>206</v>
      </c>
      <c r="E150" s="335" t="s">
        <v>551</v>
      </c>
      <c r="F150" s="342">
        <v>830</v>
      </c>
      <c r="G150" s="336">
        <v>81.2</v>
      </c>
    </row>
    <row r="151" spans="1:10" s="329" customFormat="1" ht="18.75">
      <c r="A151" s="326" t="s">
        <v>58</v>
      </c>
      <c r="B151" s="331" t="s">
        <v>236</v>
      </c>
      <c r="C151" s="323" t="s">
        <v>223</v>
      </c>
      <c r="D151" s="323"/>
      <c r="E151" s="324"/>
      <c r="F151" s="324"/>
      <c r="G151" s="325">
        <f>G152</f>
        <v>1046.5</v>
      </c>
      <c r="H151" s="328"/>
      <c r="I151" s="328"/>
      <c r="J151" s="328"/>
    </row>
    <row r="152" spans="1:10">
      <c r="A152" s="381" t="s">
        <v>108</v>
      </c>
      <c r="B152" s="331" t="s">
        <v>236</v>
      </c>
      <c r="C152" s="323" t="s">
        <v>223</v>
      </c>
      <c r="D152" s="323" t="s">
        <v>223</v>
      </c>
      <c r="E152" s="324"/>
      <c r="F152" s="324"/>
      <c r="G152" s="325">
        <f>G158+G163+G168+G153</f>
        <v>1046.5</v>
      </c>
    </row>
    <row r="153" spans="1:10" s="329" customFormat="1" ht="47.25">
      <c r="A153" s="356" t="s">
        <v>399</v>
      </c>
      <c r="B153" s="357" t="s">
        <v>236</v>
      </c>
      <c r="C153" s="334" t="s">
        <v>223</v>
      </c>
      <c r="D153" s="334" t="s">
        <v>223</v>
      </c>
      <c r="E153" s="335" t="s">
        <v>444</v>
      </c>
      <c r="F153" s="335"/>
      <c r="G153" s="336">
        <f>G154</f>
        <v>22.5</v>
      </c>
    </row>
    <row r="154" spans="1:10" s="329" customFormat="1" ht="47.25">
      <c r="A154" s="332" t="s">
        <v>543</v>
      </c>
      <c r="B154" s="357" t="s">
        <v>236</v>
      </c>
      <c r="C154" s="334" t="s">
        <v>223</v>
      </c>
      <c r="D154" s="334" t="s">
        <v>223</v>
      </c>
      <c r="E154" s="335" t="s">
        <v>445</v>
      </c>
      <c r="F154" s="335"/>
      <c r="G154" s="336">
        <f>G155</f>
        <v>22.5</v>
      </c>
    </row>
    <row r="155" spans="1:10" s="329" customFormat="1" ht="47.25">
      <c r="A155" s="332" t="s">
        <v>471</v>
      </c>
      <c r="B155" s="357" t="s">
        <v>236</v>
      </c>
      <c r="C155" s="334" t="s">
        <v>223</v>
      </c>
      <c r="D155" s="334" t="s">
        <v>223</v>
      </c>
      <c r="E155" s="335" t="s">
        <v>446</v>
      </c>
      <c r="F155" s="335"/>
      <c r="G155" s="336">
        <f>G156</f>
        <v>22.5</v>
      </c>
    </row>
    <row r="156" spans="1:10" ht="31.5">
      <c r="A156" s="332" t="s">
        <v>215</v>
      </c>
      <c r="B156" s="333" t="s">
        <v>236</v>
      </c>
      <c r="C156" s="334" t="s">
        <v>223</v>
      </c>
      <c r="D156" s="334" t="s">
        <v>223</v>
      </c>
      <c r="E156" s="335" t="s">
        <v>446</v>
      </c>
      <c r="F156" s="335">
        <v>200</v>
      </c>
      <c r="G156" s="336">
        <f>G157</f>
        <v>22.5</v>
      </c>
    </row>
    <row r="157" spans="1:10" ht="31.5">
      <c r="A157" s="332" t="s">
        <v>216</v>
      </c>
      <c r="B157" s="333" t="s">
        <v>236</v>
      </c>
      <c r="C157" s="334" t="s">
        <v>223</v>
      </c>
      <c r="D157" s="334" t="s">
        <v>223</v>
      </c>
      <c r="E157" s="335" t="s">
        <v>446</v>
      </c>
      <c r="F157" s="335">
        <v>240</v>
      </c>
      <c r="G157" s="358">
        <v>22.5</v>
      </c>
    </row>
    <row r="158" spans="1:10">
      <c r="A158" s="332" t="s">
        <v>407</v>
      </c>
      <c r="B158" s="333" t="s">
        <v>236</v>
      </c>
      <c r="C158" s="334" t="s">
        <v>223</v>
      </c>
      <c r="D158" s="334" t="s">
        <v>223</v>
      </c>
      <c r="E158" s="335" t="s">
        <v>408</v>
      </c>
      <c r="F158" s="335"/>
      <c r="G158" s="336">
        <f>G159</f>
        <v>120</v>
      </c>
    </row>
    <row r="159" spans="1:10" ht="31.5">
      <c r="A159" s="332" t="s">
        <v>409</v>
      </c>
      <c r="B159" s="333" t="s">
        <v>236</v>
      </c>
      <c r="C159" s="334" t="s">
        <v>223</v>
      </c>
      <c r="D159" s="334" t="s">
        <v>223</v>
      </c>
      <c r="E159" s="335" t="s">
        <v>410</v>
      </c>
      <c r="F159" s="335"/>
      <c r="G159" s="336">
        <f>G160</f>
        <v>120</v>
      </c>
    </row>
    <row r="160" spans="1:10" ht="31.5">
      <c r="A160" s="332" t="s">
        <v>473</v>
      </c>
      <c r="B160" s="333" t="s">
        <v>236</v>
      </c>
      <c r="C160" s="334" t="s">
        <v>223</v>
      </c>
      <c r="D160" s="334" t="s">
        <v>223</v>
      </c>
      <c r="E160" s="335" t="s">
        <v>411</v>
      </c>
      <c r="F160" s="335"/>
      <c r="G160" s="336">
        <f>G161</f>
        <v>120</v>
      </c>
    </row>
    <row r="161" spans="1:10" ht="31.5">
      <c r="A161" s="332" t="s">
        <v>215</v>
      </c>
      <c r="B161" s="333" t="s">
        <v>236</v>
      </c>
      <c r="C161" s="334" t="s">
        <v>223</v>
      </c>
      <c r="D161" s="334" t="s">
        <v>223</v>
      </c>
      <c r="E161" s="335" t="s">
        <v>411</v>
      </c>
      <c r="F161" s="335">
        <v>200</v>
      </c>
      <c r="G161" s="336">
        <f>G162</f>
        <v>120</v>
      </c>
    </row>
    <row r="162" spans="1:10" ht="31.5">
      <c r="A162" s="332" t="s">
        <v>216</v>
      </c>
      <c r="B162" s="333" t="s">
        <v>236</v>
      </c>
      <c r="C162" s="334" t="s">
        <v>223</v>
      </c>
      <c r="D162" s="334" t="s">
        <v>223</v>
      </c>
      <c r="E162" s="335" t="s">
        <v>411</v>
      </c>
      <c r="F162" s="335">
        <v>240</v>
      </c>
      <c r="G162" s="336">
        <v>120</v>
      </c>
    </row>
    <row r="163" spans="1:10" ht="31.5">
      <c r="A163" s="356" t="s">
        <v>412</v>
      </c>
      <c r="B163" s="357" t="s">
        <v>236</v>
      </c>
      <c r="C163" s="334" t="s">
        <v>223</v>
      </c>
      <c r="D163" s="334" t="s">
        <v>223</v>
      </c>
      <c r="E163" s="335" t="s">
        <v>413</v>
      </c>
      <c r="F163" s="335"/>
      <c r="G163" s="336">
        <f>G164</f>
        <v>15</v>
      </c>
    </row>
    <row r="164" spans="1:10" ht="31.5">
      <c r="A164" s="332" t="s">
        <v>414</v>
      </c>
      <c r="B164" s="357" t="s">
        <v>236</v>
      </c>
      <c r="C164" s="334" t="s">
        <v>223</v>
      </c>
      <c r="D164" s="334" t="s">
        <v>223</v>
      </c>
      <c r="E164" s="335" t="s">
        <v>415</v>
      </c>
      <c r="F164" s="335"/>
      <c r="G164" s="336">
        <f>G165</f>
        <v>15</v>
      </c>
    </row>
    <row r="165" spans="1:10" ht="31.5">
      <c r="A165" s="332" t="s">
        <v>474</v>
      </c>
      <c r="B165" s="357" t="s">
        <v>236</v>
      </c>
      <c r="C165" s="334" t="s">
        <v>223</v>
      </c>
      <c r="D165" s="334" t="s">
        <v>223</v>
      </c>
      <c r="E165" s="335" t="s">
        <v>416</v>
      </c>
      <c r="F165" s="335"/>
      <c r="G165" s="336">
        <f>G166</f>
        <v>15</v>
      </c>
    </row>
    <row r="166" spans="1:10" ht="31.5">
      <c r="A166" s="345" t="s">
        <v>215</v>
      </c>
      <c r="B166" s="357" t="s">
        <v>236</v>
      </c>
      <c r="C166" s="334" t="s">
        <v>223</v>
      </c>
      <c r="D166" s="334" t="s">
        <v>223</v>
      </c>
      <c r="E166" s="335" t="s">
        <v>416</v>
      </c>
      <c r="F166" s="339">
        <v>200</v>
      </c>
      <c r="G166" s="336">
        <f>G167</f>
        <v>15</v>
      </c>
    </row>
    <row r="167" spans="1:10" ht="34.5" customHeight="1">
      <c r="A167" s="344" t="s">
        <v>216</v>
      </c>
      <c r="B167" s="357" t="s">
        <v>236</v>
      </c>
      <c r="C167" s="334" t="s">
        <v>223</v>
      </c>
      <c r="D167" s="334" t="s">
        <v>223</v>
      </c>
      <c r="E167" s="335" t="s">
        <v>416</v>
      </c>
      <c r="F167" s="346">
        <v>240</v>
      </c>
      <c r="G167" s="336">
        <v>15</v>
      </c>
    </row>
    <row r="168" spans="1:10" ht="34.5" customHeight="1">
      <c r="A168" s="347" t="s">
        <v>511</v>
      </c>
      <c r="B168" s="357" t="s">
        <v>236</v>
      </c>
      <c r="C168" s="334" t="s">
        <v>223</v>
      </c>
      <c r="D168" s="334" t="s">
        <v>223</v>
      </c>
      <c r="E168" s="335" t="s">
        <v>510</v>
      </c>
      <c r="F168" s="346"/>
      <c r="G168" s="336">
        <f>G169</f>
        <v>889</v>
      </c>
    </row>
    <row r="169" spans="1:10" ht="50.25" customHeight="1">
      <c r="A169" s="347" t="s">
        <v>512</v>
      </c>
      <c r="B169" s="357" t="s">
        <v>236</v>
      </c>
      <c r="C169" s="334" t="s">
        <v>223</v>
      </c>
      <c r="D169" s="334" t="s">
        <v>223</v>
      </c>
      <c r="E169" s="335" t="s">
        <v>509</v>
      </c>
      <c r="F169" s="346"/>
      <c r="G169" s="336">
        <f>G170</f>
        <v>889</v>
      </c>
    </row>
    <row r="170" spans="1:10" ht="34.5" customHeight="1">
      <c r="A170" s="344" t="s">
        <v>513</v>
      </c>
      <c r="B170" s="357" t="s">
        <v>236</v>
      </c>
      <c r="C170" s="334" t="s">
        <v>223</v>
      </c>
      <c r="D170" s="334" t="s">
        <v>223</v>
      </c>
      <c r="E170" s="335" t="s">
        <v>509</v>
      </c>
      <c r="F170" s="346">
        <v>600</v>
      </c>
      <c r="G170" s="336">
        <f>G171</f>
        <v>889</v>
      </c>
    </row>
    <row r="171" spans="1:10" ht="21" customHeight="1">
      <c r="A171" s="344" t="s">
        <v>514</v>
      </c>
      <c r="B171" s="357" t="s">
        <v>236</v>
      </c>
      <c r="C171" s="334" t="s">
        <v>223</v>
      </c>
      <c r="D171" s="334" t="s">
        <v>223</v>
      </c>
      <c r="E171" s="335" t="s">
        <v>509</v>
      </c>
      <c r="F171" s="346">
        <v>620</v>
      </c>
      <c r="G171" s="336">
        <f>139+300+450</f>
        <v>889</v>
      </c>
    </row>
    <row r="172" spans="1:10" s="366" customFormat="1" ht="17.25">
      <c r="A172" s="364" t="s">
        <v>59</v>
      </c>
      <c r="B172" s="382" t="s">
        <v>236</v>
      </c>
      <c r="C172" s="383">
        <v>10</v>
      </c>
      <c r="D172" s="383"/>
      <c r="E172" s="384"/>
      <c r="F172" s="384"/>
      <c r="G172" s="363">
        <f>G173</f>
        <v>8741.1999999999989</v>
      </c>
      <c r="H172" s="365"/>
      <c r="I172" s="365"/>
      <c r="J172" s="365"/>
    </row>
    <row r="173" spans="1:10">
      <c r="A173" s="330" t="s">
        <v>176</v>
      </c>
      <c r="B173" s="331" t="s">
        <v>236</v>
      </c>
      <c r="C173" s="323" t="s">
        <v>227</v>
      </c>
      <c r="D173" s="323" t="s">
        <v>207</v>
      </c>
      <c r="E173" s="324"/>
      <c r="F173" s="324"/>
      <c r="G173" s="325">
        <f>G174+G179+G190</f>
        <v>8741.1999999999989</v>
      </c>
    </row>
    <row r="174" spans="1:10" ht="47.25">
      <c r="A174" s="332" t="s">
        <v>228</v>
      </c>
      <c r="B174" s="333" t="s">
        <v>236</v>
      </c>
      <c r="C174" s="334" t="s">
        <v>227</v>
      </c>
      <c r="D174" s="334" t="s">
        <v>207</v>
      </c>
      <c r="E174" s="335" t="s">
        <v>417</v>
      </c>
      <c r="F174" s="335"/>
      <c r="G174" s="336">
        <f>G175</f>
        <v>42.1</v>
      </c>
    </row>
    <row r="175" spans="1:10" ht="47.25">
      <c r="A175" s="332" t="s">
        <v>418</v>
      </c>
      <c r="B175" s="333" t="s">
        <v>236</v>
      </c>
      <c r="C175" s="334" t="s">
        <v>227</v>
      </c>
      <c r="D175" s="334" t="s">
        <v>207</v>
      </c>
      <c r="E175" s="335" t="s">
        <v>419</v>
      </c>
      <c r="F175" s="335"/>
      <c r="G175" s="336">
        <f>G176</f>
        <v>42.1</v>
      </c>
    </row>
    <row r="176" spans="1:10" ht="47.25">
      <c r="A176" s="332" t="s">
        <v>475</v>
      </c>
      <c r="B176" s="333" t="s">
        <v>236</v>
      </c>
      <c r="C176" s="334" t="s">
        <v>227</v>
      </c>
      <c r="D176" s="334" t="s">
        <v>207</v>
      </c>
      <c r="E176" s="335" t="s">
        <v>420</v>
      </c>
      <c r="F176" s="335"/>
      <c r="G176" s="336">
        <f>G177</f>
        <v>42.1</v>
      </c>
    </row>
    <row r="177" spans="1:13" s="386" customFormat="1" ht="18.75">
      <c r="A177" s="332" t="s">
        <v>424</v>
      </c>
      <c r="B177" s="333" t="s">
        <v>236</v>
      </c>
      <c r="C177" s="334" t="s">
        <v>227</v>
      </c>
      <c r="D177" s="334" t="s">
        <v>207</v>
      </c>
      <c r="E177" s="335" t="s">
        <v>420</v>
      </c>
      <c r="F177" s="335">
        <v>300</v>
      </c>
      <c r="G177" s="336">
        <f>G178</f>
        <v>42.1</v>
      </c>
      <c r="H177" s="385"/>
    </row>
    <row r="178" spans="1:13" ht="31.5">
      <c r="A178" s="332" t="s">
        <v>461</v>
      </c>
      <c r="B178" s="333" t="s">
        <v>236</v>
      </c>
      <c r="C178" s="334" t="s">
        <v>227</v>
      </c>
      <c r="D178" s="334" t="s">
        <v>207</v>
      </c>
      <c r="E178" s="335" t="s">
        <v>420</v>
      </c>
      <c r="F178" s="335">
        <v>320</v>
      </c>
      <c r="G178" s="336">
        <v>42.1</v>
      </c>
    </row>
    <row r="179" spans="1:13" ht="31.5">
      <c r="A179" s="332" t="s">
        <v>257</v>
      </c>
      <c r="B179" s="333" t="s">
        <v>236</v>
      </c>
      <c r="C179" s="334">
        <v>10</v>
      </c>
      <c r="D179" s="334" t="s">
        <v>207</v>
      </c>
      <c r="E179" s="335" t="s">
        <v>287</v>
      </c>
      <c r="F179" s="335"/>
      <c r="G179" s="336">
        <f>G184+G180</f>
        <v>8366.7999999999993</v>
      </c>
    </row>
    <row r="180" spans="1:13" s="67" customFormat="1" ht="31.5">
      <c r="A180" s="437" t="s">
        <v>559</v>
      </c>
      <c r="B180" s="448" t="s">
        <v>236</v>
      </c>
      <c r="C180" s="449" t="s">
        <v>227</v>
      </c>
      <c r="D180" s="449" t="s">
        <v>207</v>
      </c>
      <c r="E180" s="442" t="s">
        <v>557</v>
      </c>
      <c r="F180" s="442"/>
      <c r="G180" s="436">
        <f>G181</f>
        <v>2505.1</v>
      </c>
    </row>
    <row r="181" spans="1:13" s="67" customFormat="1" ht="31.5">
      <c r="A181" s="437" t="s">
        <v>568</v>
      </c>
      <c r="B181" s="448" t="s">
        <v>236</v>
      </c>
      <c r="C181" s="449" t="s">
        <v>227</v>
      </c>
      <c r="D181" s="449" t="s">
        <v>207</v>
      </c>
      <c r="E181" s="442" t="s">
        <v>569</v>
      </c>
      <c r="F181" s="442"/>
      <c r="G181" s="436">
        <f>G182</f>
        <v>2505.1</v>
      </c>
    </row>
    <row r="182" spans="1:13" s="67" customFormat="1">
      <c r="A182" s="437" t="s">
        <v>424</v>
      </c>
      <c r="B182" s="448" t="s">
        <v>236</v>
      </c>
      <c r="C182" s="449" t="s">
        <v>227</v>
      </c>
      <c r="D182" s="449" t="s">
        <v>207</v>
      </c>
      <c r="E182" s="442" t="s">
        <v>569</v>
      </c>
      <c r="F182" s="442">
        <v>300</v>
      </c>
      <c r="G182" s="436">
        <f>G183</f>
        <v>2505.1</v>
      </c>
    </row>
    <row r="183" spans="1:13" s="67" customFormat="1" ht="31.5">
      <c r="A183" s="437" t="s">
        <v>461</v>
      </c>
      <c r="B183" s="448" t="s">
        <v>404</v>
      </c>
      <c r="C183" s="449" t="s">
        <v>227</v>
      </c>
      <c r="D183" s="449" t="s">
        <v>207</v>
      </c>
      <c r="E183" s="442" t="s">
        <v>569</v>
      </c>
      <c r="F183" s="442">
        <v>320</v>
      </c>
      <c r="G183" s="436">
        <v>2505.1</v>
      </c>
    </row>
    <row r="184" spans="1:13" ht="18" customHeight="1">
      <c r="A184" s="332" t="s">
        <v>304</v>
      </c>
      <c r="B184" s="333" t="s">
        <v>236</v>
      </c>
      <c r="C184" s="334" t="s">
        <v>227</v>
      </c>
      <c r="D184" s="334" t="s">
        <v>207</v>
      </c>
      <c r="E184" s="335" t="s">
        <v>305</v>
      </c>
      <c r="F184" s="335"/>
      <c r="G184" s="336">
        <f>G185</f>
        <v>5861.7</v>
      </c>
    </row>
    <row r="185" spans="1:13" ht="47.25">
      <c r="A185" s="332" t="s">
        <v>421</v>
      </c>
      <c r="B185" s="333" t="s">
        <v>236</v>
      </c>
      <c r="C185" s="334" t="s">
        <v>227</v>
      </c>
      <c r="D185" s="334" t="s">
        <v>207</v>
      </c>
      <c r="E185" s="335" t="s">
        <v>442</v>
      </c>
      <c r="F185" s="335"/>
      <c r="G185" s="336">
        <f>G186+G188</f>
        <v>5861.7</v>
      </c>
    </row>
    <row r="186" spans="1:13" ht="31.5">
      <c r="A186" s="332" t="s">
        <v>215</v>
      </c>
      <c r="B186" s="333" t="s">
        <v>236</v>
      </c>
      <c r="C186" s="334" t="s">
        <v>227</v>
      </c>
      <c r="D186" s="334" t="s">
        <v>207</v>
      </c>
      <c r="E186" s="335" t="s">
        <v>442</v>
      </c>
      <c r="F186" s="335">
        <v>200</v>
      </c>
      <c r="G186" s="336">
        <f>G187</f>
        <v>105.5</v>
      </c>
    </row>
    <row r="187" spans="1:13" ht="31.5">
      <c r="A187" s="332" t="s">
        <v>216</v>
      </c>
      <c r="B187" s="333" t="s">
        <v>236</v>
      </c>
      <c r="C187" s="334" t="s">
        <v>227</v>
      </c>
      <c r="D187" s="334" t="s">
        <v>207</v>
      </c>
      <c r="E187" s="335" t="s">
        <v>442</v>
      </c>
      <c r="F187" s="335">
        <v>240</v>
      </c>
      <c r="G187" s="336">
        <v>105.5</v>
      </c>
    </row>
    <row r="188" spans="1:13">
      <c r="A188" s="332" t="s">
        <v>424</v>
      </c>
      <c r="B188" s="333" t="s">
        <v>236</v>
      </c>
      <c r="C188" s="334" t="s">
        <v>227</v>
      </c>
      <c r="D188" s="334" t="s">
        <v>207</v>
      </c>
      <c r="E188" s="335" t="s">
        <v>442</v>
      </c>
      <c r="F188" s="387">
        <v>300</v>
      </c>
      <c r="G188" s="336">
        <f>G189</f>
        <v>5756.2</v>
      </c>
      <c r="K188" s="337"/>
      <c r="L188" s="337"/>
      <c r="M188" s="337"/>
    </row>
    <row r="189" spans="1:13">
      <c r="A189" s="332" t="s">
        <v>241</v>
      </c>
      <c r="B189" s="333" t="s">
        <v>236</v>
      </c>
      <c r="C189" s="334" t="s">
        <v>227</v>
      </c>
      <c r="D189" s="334" t="s">
        <v>207</v>
      </c>
      <c r="E189" s="335" t="s">
        <v>442</v>
      </c>
      <c r="F189" s="388">
        <v>310</v>
      </c>
      <c r="G189" s="336">
        <v>5756.2</v>
      </c>
    </row>
    <row r="190" spans="1:13" ht="31.5">
      <c r="A190" s="332" t="s">
        <v>422</v>
      </c>
      <c r="B190" s="333" t="s">
        <v>236</v>
      </c>
      <c r="C190" s="334" t="s">
        <v>227</v>
      </c>
      <c r="D190" s="334" t="s">
        <v>207</v>
      </c>
      <c r="E190" s="335" t="s">
        <v>423</v>
      </c>
      <c r="F190" s="335"/>
      <c r="G190" s="336">
        <f>G191</f>
        <v>332.3</v>
      </c>
    </row>
    <row r="191" spans="1:13" ht="47.25">
      <c r="A191" s="332" t="s">
        <v>171</v>
      </c>
      <c r="B191" s="333" t="s">
        <v>236</v>
      </c>
      <c r="C191" s="334" t="s">
        <v>227</v>
      </c>
      <c r="D191" s="334" t="s">
        <v>207</v>
      </c>
      <c r="E191" s="335" t="s">
        <v>487</v>
      </c>
      <c r="F191" s="389"/>
      <c r="G191" s="336">
        <f>G192</f>
        <v>332.3</v>
      </c>
    </row>
    <row r="192" spans="1:13">
      <c r="A192" s="332" t="s">
        <v>424</v>
      </c>
      <c r="B192" s="333" t="s">
        <v>236</v>
      </c>
      <c r="C192" s="334" t="s">
        <v>227</v>
      </c>
      <c r="D192" s="334" t="s">
        <v>207</v>
      </c>
      <c r="E192" s="335" t="s">
        <v>487</v>
      </c>
      <c r="F192" s="387">
        <v>300</v>
      </c>
      <c r="G192" s="336">
        <f>G193</f>
        <v>332.3</v>
      </c>
    </row>
    <row r="193" spans="1:10">
      <c r="A193" s="332" t="s">
        <v>241</v>
      </c>
      <c r="B193" s="333" t="s">
        <v>236</v>
      </c>
      <c r="C193" s="334" t="s">
        <v>227</v>
      </c>
      <c r="D193" s="334" t="s">
        <v>207</v>
      </c>
      <c r="E193" s="335" t="s">
        <v>487</v>
      </c>
      <c r="F193" s="388">
        <v>310</v>
      </c>
      <c r="G193" s="336">
        <v>332.3</v>
      </c>
    </row>
    <row r="194" spans="1:10" ht="18.75">
      <c r="A194" s="390" t="s">
        <v>64</v>
      </c>
      <c r="B194" s="370" t="s">
        <v>236</v>
      </c>
      <c r="C194" s="368">
        <v>11</v>
      </c>
      <c r="D194" s="368"/>
      <c r="E194" s="369"/>
      <c r="F194" s="369"/>
      <c r="G194" s="325">
        <f t="shared" ref="G194:G199" si="2">G195</f>
        <v>105</v>
      </c>
      <c r="H194" s="337"/>
      <c r="I194" s="337"/>
      <c r="J194" s="337"/>
    </row>
    <row r="195" spans="1:10" s="329" customFormat="1">
      <c r="A195" s="330" t="s">
        <v>229</v>
      </c>
      <c r="B195" s="331" t="s">
        <v>236</v>
      </c>
      <c r="C195" s="323">
        <v>11</v>
      </c>
      <c r="D195" s="323" t="s">
        <v>206</v>
      </c>
      <c r="E195" s="324"/>
      <c r="F195" s="324"/>
      <c r="G195" s="325">
        <f>G196</f>
        <v>105</v>
      </c>
    </row>
    <row r="196" spans="1:10" ht="31.5">
      <c r="A196" s="332" t="s">
        <v>425</v>
      </c>
      <c r="B196" s="333" t="s">
        <v>236</v>
      </c>
      <c r="C196" s="334" t="s">
        <v>230</v>
      </c>
      <c r="D196" s="334" t="s">
        <v>206</v>
      </c>
      <c r="E196" s="335" t="s">
        <v>426</v>
      </c>
      <c r="F196" s="335"/>
      <c r="G196" s="336">
        <f t="shared" si="2"/>
        <v>105</v>
      </c>
    </row>
    <row r="197" spans="1:10" ht="31.5">
      <c r="A197" s="332" t="s">
        <v>427</v>
      </c>
      <c r="B197" s="333" t="s">
        <v>236</v>
      </c>
      <c r="C197" s="334" t="s">
        <v>230</v>
      </c>
      <c r="D197" s="334" t="s">
        <v>206</v>
      </c>
      <c r="E197" s="335" t="s">
        <v>462</v>
      </c>
      <c r="F197" s="335"/>
      <c r="G197" s="336">
        <f t="shared" si="2"/>
        <v>105</v>
      </c>
    </row>
    <row r="198" spans="1:10" ht="31.5">
      <c r="A198" s="332" t="s">
        <v>476</v>
      </c>
      <c r="B198" s="333" t="s">
        <v>236</v>
      </c>
      <c r="C198" s="334" t="s">
        <v>230</v>
      </c>
      <c r="D198" s="334" t="s">
        <v>206</v>
      </c>
      <c r="E198" s="335" t="s">
        <v>463</v>
      </c>
      <c r="F198" s="335"/>
      <c r="G198" s="336">
        <f t="shared" si="2"/>
        <v>105</v>
      </c>
    </row>
    <row r="199" spans="1:10" ht="31.5">
      <c r="A199" s="332" t="s">
        <v>215</v>
      </c>
      <c r="B199" s="333" t="s">
        <v>236</v>
      </c>
      <c r="C199" s="334" t="s">
        <v>230</v>
      </c>
      <c r="D199" s="334" t="s">
        <v>206</v>
      </c>
      <c r="E199" s="335" t="s">
        <v>463</v>
      </c>
      <c r="F199" s="335">
        <v>200</v>
      </c>
      <c r="G199" s="336">
        <f t="shared" si="2"/>
        <v>105</v>
      </c>
    </row>
    <row r="200" spans="1:10" ht="31.5">
      <c r="A200" s="332" t="s">
        <v>216</v>
      </c>
      <c r="B200" s="333" t="s">
        <v>236</v>
      </c>
      <c r="C200" s="334" t="s">
        <v>230</v>
      </c>
      <c r="D200" s="334" t="s">
        <v>206</v>
      </c>
      <c r="E200" s="335" t="s">
        <v>463</v>
      </c>
      <c r="F200" s="335">
        <v>240</v>
      </c>
      <c r="G200" s="336">
        <v>105</v>
      </c>
    </row>
    <row r="201" spans="1:10">
      <c r="A201" s="330" t="s">
        <v>70</v>
      </c>
      <c r="B201" s="331" t="s">
        <v>236</v>
      </c>
      <c r="C201" s="323">
        <v>12</v>
      </c>
      <c r="D201" s="323"/>
      <c r="E201" s="324"/>
      <c r="F201" s="324"/>
      <c r="G201" s="325">
        <f t="shared" ref="G201:G206" si="3">G202</f>
        <v>331.8</v>
      </c>
      <c r="H201" s="337"/>
      <c r="I201" s="337"/>
      <c r="J201" s="337"/>
    </row>
    <row r="202" spans="1:10">
      <c r="A202" s="330" t="s">
        <v>447</v>
      </c>
      <c r="B202" s="331" t="s">
        <v>236</v>
      </c>
      <c r="C202" s="323" t="s">
        <v>222</v>
      </c>
      <c r="D202" s="323" t="s">
        <v>220</v>
      </c>
      <c r="E202" s="324"/>
      <c r="F202" s="324"/>
      <c r="G202" s="325">
        <f t="shared" si="3"/>
        <v>331.8</v>
      </c>
    </row>
    <row r="203" spans="1:10" s="340" customFormat="1">
      <c r="A203" s="332" t="s">
        <v>428</v>
      </c>
      <c r="B203" s="333" t="s">
        <v>236</v>
      </c>
      <c r="C203" s="334">
        <v>12</v>
      </c>
      <c r="D203" s="334" t="s">
        <v>220</v>
      </c>
      <c r="E203" s="335" t="s">
        <v>429</v>
      </c>
      <c r="F203" s="335"/>
      <c r="G203" s="336">
        <f t="shared" si="3"/>
        <v>331.8</v>
      </c>
    </row>
    <row r="204" spans="1:10">
      <c r="A204" s="332" t="s">
        <v>430</v>
      </c>
      <c r="B204" s="333" t="s">
        <v>236</v>
      </c>
      <c r="C204" s="334">
        <v>12</v>
      </c>
      <c r="D204" s="334" t="s">
        <v>220</v>
      </c>
      <c r="E204" s="335" t="s">
        <v>431</v>
      </c>
      <c r="F204" s="335"/>
      <c r="G204" s="336">
        <f t="shared" si="3"/>
        <v>331.8</v>
      </c>
    </row>
    <row r="205" spans="1:10" ht="33" customHeight="1">
      <c r="A205" s="332" t="s">
        <v>432</v>
      </c>
      <c r="B205" s="333" t="s">
        <v>236</v>
      </c>
      <c r="C205" s="334">
        <v>12</v>
      </c>
      <c r="D205" s="334" t="s">
        <v>220</v>
      </c>
      <c r="E205" s="335" t="s">
        <v>433</v>
      </c>
      <c r="F205" s="335"/>
      <c r="G205" s="336">
        <f t="shared" si="3"/>
        <v>331.8</v>
      </c>
    </row>
    <row r="206" spans="1:10">
      <c r="A206" s="332" t="s">
        <v>217</v>
      </c>
      <c r="B206" s="333" t="s">
        <v>236</v>
      </c>
      <c r="C206" s="334">
        <v>12</v>
      </c>
      <c r="D206" s="334" t="s">
        <v>220</v>
      </c>
      <c r="E206" s="335" t="s">
        <v>433</v>
      </c>
      <c r="F206" s="335">
        <v>800</v>
      </c>
      <c r="G206" s="336">
        <f t="shared" si="3"/>
        <v>331.8</v>
      </c>
    </row>
    <row r="207" spans="1:10" ht="47.25">
      <c r="A207" s="338" t="s">
        <v>457</v>
      </c>
      <c r="B207" s="333" t="s">
        <v>236</v>
      </c>
      <c r="C207" s="334">
        <v>12</v>
      </c>
      <c r="D207" s="334" t="s">
        <v>220</v>
      </c>
      <c r="E207" s="335" t="s">
        <v>433</v>
      </c>
      <c r="F207" s="335">
        <v>810</v>
      </c>
      <c r="G207" s="336">
        <f>80+251.8</f>
        <v>331.8</v>
      </c>
    </row>
    <row r="208" spans="1:10" ht="40.5">
      <c r="A208" s="391" t="s">
        <v>73</v>
      </c>
      <c r="B208" s="392" t="s">
        <v>237</v>
      </c>
      <c r="C208" s="368"/>
      <c r="D208" s="368"/>
      <c r="E208" s="369"/>
      <c r="F208" s="369"/>
      <c r="G208" s="325">
        <f>G209+G246+G240</f>
        <v>8137.4000000000005</v>
      </c>
    </row>
    <row r="209" spans="1:7" ht="18.75">
      <c r="A209" s="390" t="s">
        <v>5</v>
      </c>
      <c r="B209" s="393" t="s">
        <v>237</v>
      </c>
      <c r="C209" s="368" t="s">
        <v>206</v>
      </c>
      <c r="D209" s="368"/>
      <c r="E209" s="369"/>
      <c r="F209" s="369"/>
      <c r="G209" s="325">
        <f>G210</f>
        <v>5526.6</v>
      </c>
    </row>
    <row r="210" spans="1:7" ht="47.25">
      <c r="A210" s="367" t="s">
        <v>74</v>
      </c>
      <c r="B210" s="370" t="s">
        <v>237</v>
      </c>
      <c r="C210" s="368" t="s">
        <v>206</v>
      </c>
      <c r="D210" s="368" t="s">
        <v>219</v>
      </c>
      <c r="E210" s="369"/>
      <c r="F210" s="369"/>
      <c r="G210" s="325">
        <f>G216+G221+G228+G211</f>
        <v>5526.6</v>
      </c>
    </row>
    <row r="211" spans="1:7" ht="47.25">
      <c r="A211" s="345" t="s">
        <v>386</v>
      </c>
      <c r="B211" s="341" t="s">
        <v>237</v>
      </c>
      <c r="C211" s="359" t="s">
        <v>206</v>
      </c>
      <c r="D211" s="359" t="s">
        <v>219</v>
      </c>
      <c r="E211" s="339" t="s">
        <v>387</v>
      </c>
      <c r="F211" s="342"/>
      <c r="G211" s="336">
        <f>G212</f>
        <v>12</v>
      </c>
    </row>
    <row r="212" spans="1:7" ht="31.5">
      <c r="A212" s="345" t="s">
        <v>388</v>
      </c>
      <c r="B212" s="341" t="s">
        <v>237</v>
      </c>
      <c r="C212" s="359" t="s">
        <v>206</v>
      </c>
      <c r="D212" s="359" t="s">
        <v>219</v>
      </c>
      <c r="E212" s="339" t="s">
        <v>389</v>
      </c>
      <c r="F212" s="342"/>
      <c r="G212" s="336">
        <f>G213</f>
        <v>12</v>
      </c>
    </row>
    <row r="213" spans="1:7" ht="31.5">
      <c r="A213" s="345" t="s">
        <v>477</v>
      </c>
      <c r="B213" s="341" t="s">
        <v>237</v>
      </c>
      <c r="C213" s="359" t="s">
        <v>206</v>
      </c>
      <c r="D213" s="359" t="s">
        <v>219</v>
      </c>
      <c r="E213" s="342" t="s">
        <v>390</v>
      </c>
      <c r="F213" s="342"/>
      <c r="G213" s="336">
        <f>G214</f>
        <v>12</v>
      </c>
    </row>
    <row r="214" spans="1:7" ht="31.5">
      <c r="A214" s="332" t="s">
        <v>215</v>
      </c>
      <c r="B214" s="341" t="s">
        <v>237</v>
      </c>
      <c r="C214" s="359" t="s">
        <v>206</v>
      </c>
      <c r="D214" s="359" t="s">
        <v>219</v>
      </c>
      <c r="E214" s="342" t="s">
        <v>390</v>
      </c>
      <c r="F214" s="342">
        <v>200</v>
      </c>
      <c r="G214" s="336">
        <f>G215</f>
        <v>12</v>
      </c>
    </row>
    <row r="215" spans="1:7" ht="31.5">
      <c r="A215" s="332" t="s">
        <v>216</v>
      </c>
      <c r="B215" s="341" t="s">
        <v>237</v>
      </c>
      <c r="C215" s="359" t="s">
        <v>206</v>
      </c>
      <c r="D215" s="359" t="s">
        <v>219</v>
      </c>
      <c r="E215" s="342" t="s">
        <v>390</v>
      </c>
      <c r="F215" s="342">
        <v>240</v>
      </c>
      <c r="G215" s="336">
        <v>12</v>
      </c>
    </row>
    <row r="216" spans="1:7" ht="47.25">
      <c r="A216" s="347" t="s">
        <v>465</v>
      </c>
      <c r="B216" s="341" t="s">
        <v>237</v>
      </c>
      <c r="C216" s="359" t="s">
        <v>206</v>
      </c>
      <c r="D216" s="359" t="s">
        <v>219</v>
      </c>
      <c r="E216" s="342" t="s">
        <v>369</v>
      </c>
      <c r="F216" s="342"/>
      <c r="G216" s="336">
        <f>G217</f>
        <v>951.3</v>
      </c>
    </row>
    <row r="217" spans="1:7" ht="31.5">
      <c r="A217" s="347" t="s">
        <v>467</v>
      </c>
      <c r="B217" s="341" t="s">
        <v>237</v>
      </c>
      <c r="C217" s="359" t="s">
        <v>206</v>
      </c>
      <c r="D217" s="359" t="s">
        <v>219</v>
      </c>
      <c r="E217" s="342" t="s">
        <v>370</v>
      </c>
      <c r="F217" s="342"/>
      <c r="G217" s="336">
        <f>G218</f>
        <v>951.3</v>
      </c>
    </row>
    <row r="218" spans="1:7" ht="47.25">
      <c r="A218" s="347" t="s">
        <v>466</v>
      </c>
      <c r="B218" s="341" t="s">
        <v>237</v>
      </c>
      <c r="C218" s="359" t="s">
        <v>206</v>
      </c>
      <c r="D218" s="359" t="s">
        <v>219</v>
      </c>
      <c r="E218" s="342" t="s">
        <v>371</v>
      </c>
      <c r="F218" s="342"/>
      <c r="G218" s="336">
        <f>G219</f>
        <v>951.3</v>
      </c>
    </row>
    <row r="219" spans="1:7" ht="31.5">
      <c r="A219" s="332" t="s">
        <v>215</v>
      </c>
      <c r="B219" s="341" t="s">
        <v>237</v>
      </c>
      <c r="C219" s="359" t="s">
        <v>206</v>
      </c>
      <c r="D219" s="359" t="s">
        <v>219</v>
      </c>
      <c r="E219" s="342" t="s">
        <v>371</v>
      </c>
      <c r="F219" s="342">
        <v>200</v>
      </c>
      <c r="G219" s="336">
        <f>G220</f>
        <v>951.3</v>
      </c>
    </row>
    <row r="220" spans="1:7" ht="31.5">
      <c r="A220" s="437" t="s">
        <v>216</v>
      </c>
      <c r="B220" s="434" t="s">
        <v>237</v>
      </c>
      <c r="C220" s="446" t="s">
        <v>206</v>
      </c>
      <c r="D220" s="446" t="s">
        <v>219</v>
      </c>
      <c r="E220" s="435" t="s">
        <v>371</v>
      </c>
      <c r="F220" s="435">
        <v>240</v>
      </c>
      <c r="G220" s="436">
        <f>881.3+20+20+30</f>
        <v>951.3</v>
      </c>
    </row>
    <row r="221" spans="1:7" ht="31.5">
      <c r="A221" s="347" t="s">
        <v>257</v>
      </c>
      <c r="B221" s="341" t="s">
        <v>237</v>
      </c>
      <c r="C221" s="359" t="s">
        <v>206</v>
      </c>
      <c r="D221" s="359" t="s">
        <v>219</v>
      </c>
      <c r="E221" s="342" t="s">
        <v>287</v>
      </c>
      <c r="F221" s="342"/>
      <c r="G221" s="336">
        <f>G222</f>
        <v>371.7</v>
      </c>
    </row>
    <row r="222" spans="1:7" ht="31.5">
      <c r="A222" s="332" t="s">
        <v>293</v>
      </c>
      <c r="B222" s="341" t="s">
        <v>237</v>
      </c>
      <c r="C222" s="359" t="s">
        <v>206</v>
      </c>
      <c r="D222" s="359" t="s">
        <v>219</v>
      </c>
      <c r="E222" s="342" t="s">
        <v>288</v>
      </c>
      <c r="F222" s="342"/>
      <c r="G222" s="336">
        <f>G223</f>
        <v>371.7</v>
      </c>
    </row>
    <row r="223" spans="1:7" ht="63">
      <c r="A223" s="206" t="s">
        <v>372</v>
      </c>
      <c r="B223" s="341" t="s">
        <v>237</v>
      </c>
      <c r="C223" s="359" t="s">
        <v>206</v>
      </c>
      <c r="D223" s="359" t="s">
        <v>219</v>
      </c>
      <c r="E223" s="342" t="s">
        <v>373</v>
      </c>
      <c r="F223" s="342"/>
      <c r="G223" s="336">
        <f>G224+G226</f>
        <v>371.7</v>
      </c>
    </row>
    <row r="224" spans="1:7" ht="65.25" customHeight="1">
      <c r="A224" s="332" t="s">
        <v>273</v>
      </c>
      <c r="B224" s="341" t="s">
        <v>237</v>
      </c>
      <c r="C224" s="359" t="s">
        <v>206</v>
      </c>
      <c r="D224" s="359" t="s">
        <v>219</v>
      </c>
      <c r="E224" s="342" t="s">
        <v>373</v>
      </c>
      <c r="F224" s="342">
        <v>100</v>
      </c>
      <c r="G224" s="336">
        <f>G225</f>
        <v>354.2</v>
      </c>
    </row>
    <row r="225" spans="1:16382" ht="31.5">
      <c r="A225" s="332" t="s">
        <v>210</v>
      </c>
      <c r="B225" s="341" t="s">
        <v>237</v>
      </c>
      <c r="C225" s="359" t="s">
        <v>206</v>
      </c>
      <c r="D225" s="359" t="s">
        <v>219</v>
      </c>
      <c r="E225" s="342" t="s">
        <v>373</v>
      </c>
      <c r="F225" s="342">
        <v>120</v>
      </c>
      <c r="G225" s="336">
        <v>354.2</v>
      </c>
    </row>
    <row r="226" spans="1:16382" ht="31.5">
      <c r="A226" s="332" t="s">
        <v>215</v>
      </c>
      <c r="B226" s="341" t="s">
        <v>237</v>
      </c>
      <c r="C226" s="359" t="s">
        <v>206</v>
      </c>
      <c r="D226" s="359" t="s">
        <v>219</v>
      </c>
      <c r="E226" s="342" t="s">
        <v>373</v>
      </c>
      <c r="F226" s="342">
        <v>200</v>
      </c>
      <c r="G226" s="336">
        <f>G227</f>
        <v>17.5</v>
      </c>
    </row>
    <row r="227" spans="1:16382" ht="31.5">
      <c r="A227" s="332" t="s">
        <v>216</v>
      </c>
      <c r="B227" s="341" t="s">
        <v>237</v>
      </c>
      <c r="C227" s="359" t="s">
        <v>206</v>
      </c>
      <c r="D227" s="359" t="s">
        <v>219</v>
      </c>
      <c r="E227" s="342" t="s">
        <v>373</v>
      </c>
      <c r="F227" s="342">
        <v>240</v>
      </c>
      <c r="G227" s="336">
        <v>17.5</v>
      </c>
    </row>
    <row r="228" spans="1:16382">
      <c r="A228" s="332" t="s">
        <v>208</v>
      </c>
      <c r="B228" s="341" t="s">
        <v>237</v>
      </c>
      <c r="C228" s="359" t="s">
        <v>206</v>
      </c>
      <c r="D228" s="359" t="s">
        <v>219</v>
      </c>
      <c r="E228" s="342" t="s">
        <v>270</v>
      </c>
      <c r="F228" s="342"/>
      <c r="G228" s="336">
        <f>G229+G236</f>
        <v>4191.6000000000004</v>
      </c>
    </row>
    <row r="229" spans="1:16382">
      <c r="A229" s="347" t="s">
        <v>374</v>
      </c>
      <c r="B229" s="341" t="s">
        <v>237</v>
      </c>
      <c r="C229" s="359" t="s">
        <v>206</v>
      </c>
      <c r="D229" s="359" t="s">
        <v>219</v>
      </c>
      <c r="E229" s="342" t="s">
        <v>375</v>
      </c>
      <c r="F229" s="342"/>
      <c r="G229" s="336">
        <f>G230+G233</f>
        <v>3912.6</v>
      </c>
    </row>
    <row r="230" spans="1:16382">
      <c r="A230" s="347" t="s">
        <v>214</v>
      </c>
      <c r="B230" s="341" t="s">
        <v>237</v>
      </c>
      <c r="C230" s="359" t="s">
        <v>206</v>
      </c>
      <c r="D230" s="359" t="s">
        <v>219</v>
      </c>
      <c r="E230" s="342" t="s">
        <v>272</v>
      </c>
      <c r="F230" s="342"/>
      <c r="G230" s="336">
        <f>G231</f>
        <v>3883.6</v>
      </c>
    </row>
    <row r="231" spans="1:16382" ht="66.75" customHeight="1">
      <c r="A231" s="332" t="s">
        <v>273</v>
      </c>
      <c r="B231" s="341" t="s">
        <v>237</v>
      </c>
      <c r="C231" s="359" t="s">
        <v>206</v>
      </c>
      <c r="D231" s="359" t="s">
        <v>219</v>
      </c>
      <c r="E231" s="342" t="s">
        <v>272</v>
      </c>
      <c r="F231" s="342">
        <v>100</v>
      </c>
      <c r="G231" s="336">
        <f>G232</f>
        <v>3883.6</v>
      </c>
    </row>
    <row r="232" spans="1:16382" s="329" customFormat="1" ht="31.5">
      <c r="A232" s="332" t="s">
        <v>210</v>
      </c>
      <c r="B232" s="341" t="s">
        <v>237</v>
      </c>
      <c r="C232" s="359" t="s">
        <v>206</v>
      </c>
      <c r="D232" s="359" t="s">
        <v>219</v>
      </c>
      <c r="E232" s="342" t="s">
        <v>272</v>
      </c>
      <c r="F232" s="342">
        <v>120</v>
      </c>
      <c r="G232" s="336">
        <v>3883.6</v>
      </c>
    </row>
    <row r="233" spans="1:16382" ht="31.5">
      <c r="A233" s="332" t="s">
        <v>376</v>
      </c>
      <c r="B233" s="341" t="s">
        <v>237</v>
      </c>
      <c r="C233" s="359" t="s">
        <v>206</v>
      </c>
      <c r="D233" s="359" t="s">
        <v>219</v>
      </c>
      <c r="E233" s="342" t="s">
        <v>486</v>
      </c>
      <c r="F233" s="342"/>
      <c r="G233" s="336">
        <f>G234</f>
        <v>29</v>
      </c>
    </row>
    <row r="234" spans="1:16382">
      <c r="A234" s="332" t="s">
        <v>217</v>
      </c>
      <c r="B234" s="341" t="s">
        <v>237</v>
      </c>
      <c r="C234" s="359" t="s">
        <v>206</v>
      </c>
      <c r="D234" s="359" t="s">
        <v>219</v>
      </c>
      <c r="E234" s="342" t="s">
        <v>486</v>
      </c>
      <c r="F234" s="342">
        <v>800</v>
      </c>
      <c r="G234" s="336">
        <f>G235</f>
        <v>29</v>
      </c>
    </row>
    <row r="235" spans="1:16382">
      <c r="A235" s="350" t="s">
        <v>218</v>
      </c>
      <c r="B235" s="351" t="s">
        <v>237</v>
      </c>
      <c r="C235" s="394" t="s">
        <v>206</v>
      </c>
      <c r="D235" s="394" t="s">
        <v>219</v>
      </c>
      <c r="E235" s="352" t="s">
        <v>486</v>
      </c>
      <c r="F235" s="352">
        <v>850</v>
      </c>
      <c r="G235" s="353">
        <v>29</v>
      </c>
    </row>
    <row r="236" spans="1:16382" ht="31.5">
      <c r="A236" s="350" t="s">
        <v>396</v>
      </c>
      <c r="B236" s="351" t="s">
        <v>237</v>
      </c>
      <c r="C236" s="394" t="s">
        <v>206</v>
      </c>
      <c r="D236" s="394" t="s">
        <v>219</v>
      </c>
      <c r="E236" s="342" t="s">
        <v>443</v>
      </c>
      <c r="F236" s="352"/>
      <c r="G236" s="353">
        <f>G237</f>
        <v>279</v>
      </c>
    </row>
    <row r="237" spans="1:16382">
      <c r="A237" s="350" t="s">
        <v>552</v>
      </c>
      <c r="B237" s="351" t="s">
        <v>237</v>
      </c>
      <c r="C237" s="394" t="s">
        <v>206</v>
      </c>
      <c r="D237" s="394" t="s">
        <v>219</v>
      </c>
      <c r="E237" s="352" t="s">
        <v>553</v>
      </c>
      <c r="F237" s="352"/>
      <c r="G237" s="353">
        <f>G238</f>
        <v>279</v>
      </c>
    </row>
    <row r="238" spans="1:16382">
      <c r="A238" s="332" t="s">
        <v>217</v>
      </c>
      <c r="B238" s="341" t="s">
        <v>237</v>
      </c>
      <c r="C238" s="359" t="s">
        <v>206</v>
      </c>
      <c r="D238" s="359" t="s">
        <v>219</v>
      </c>
      <c r="E238" s="352" t="s">
        <v>553</v>
      </c>
      <c r="F238" s="342">
        <v>800</v>
      </c>
      <c r="G238" s="353">
        <f>G239</f>
        <v>279</v>
      </c>
    </row>
    <row r="239" spans="1:16382">
      <c r="A239" s="350" t="s">
        <v>218</v>
      </c>
      <c r="B239" s="341" t="s">
        <v>237</v>
      </c>
      <c r="C239" s="359" t="s">
        <v>206</v>
      </c>
      <c r="D239" s="359" t="s">
        <v>219</v>
      </c>
      <c r="E239" s="352" t="s">
        <v>553</v>
      </c>
      <c r="F239" s="352">
        <v>850</v>
      </c>
      <c r="G239" s="353">
        <v>279</v>
      </c>
    </row>
    <row r="240" spans="1:16382" s="400" customFormat="1" ht="37.5">
      <c r="A240" s="395" t="s">
        <v>448</v>
      </c>
      <c r="B240" s="341" t="s">
        <v>237</v>
      </c>
      <c r="C240" s="396" t="s">
        <v>242</v>
      </c>
      <c r="D240" s="396"/>
      <c r="E240" s="397"/>
      <c r="F240" s="397"/>
      <c r="G240" s="336">
        <f>G241</f>
        <v>150</v>
      </c>
      <c r="H240" s="398"/>
      <c r="I240" s="398"/>
      <c r="J240" s="398"/>
      <c r="K240" s="399"/>
      <c r="L240" s="399"/>
      <c r="M240" s="399"/>
      <c r="N240" s="399"/>
      <c r="O240" s="399"/>
      <c r="P240" s="399"/>
      <c r="Q240" s="399"/>
      <c r="R240" s="399"/>
      <c r="S240" s="399"/>
      <c r="T240" s="399"/>
      <c r="U240" s="399"/>
      <c r="V240" s="399"/>
      <c r="W240" s="399"/>
      <c r="X240" s="399"/>
      <c r="Y240" s="399"/>
      <c r="Z240" s="399"/>
      <c r="AA240" s="399"/>
      <c r="AB240" s="399"/>
      <c r="AC240" s="399"/>
      <c r="AD240" s="399"/>
      <c r="AE240" s="399"/>
      <c r="AF240" s="399"/>
      <c r="AG240" s="399"/>
      <c r="AH240" s="399"/>
      <c r="AI240" s="399"/>
      <c r="AJ240" s="399"/>
      <c r="AK240" s="399"/>
      <c r="AL240" s="399"/>
      <c r="AM240" s="399"/>
      <c r="AN240" s="399"/>
      <c r="AO240" s="399"/>
      <c r="AP240" s="399"/>
      <c r="AQ240" s="399"/>
      <c r="AR240" s="399"/>
      <c r="AS240" s="399"/>
      <c r="AT240" s="399"/>
      <c r="AU240" s="399"/>
      <c r="AV240" s="399"/>
      <c r="AW240" s="399"/>
      <c r="AX240" s="399"/>
      <c r="AY240" s="399"/>
      <c r="AZ240" s="399"/>
      <c r="BA240" s="399"/>
      <c r="BB240" s="399"/>
      <c r="BC240" s="399"/>
      <c r="BD240" s="399"/>
      <c r="BE240" s="399"/>
      <c r="BF240" s="399"/>
      <c r="BG240" s="399"/>
      <c r="BH240" s="399"/>
      <c r="BI240" s="399"/>
      <c r="BJ240" s="399"/>
      <c r="BK240" s="399"/>
      <c r="BL240" s="399"/>
      <c r="BM240" s="399"/>
      <c r="BN240" s="399"/>
      <c r="BO240" s="399"/>
      <c r="BP240" s="399"/>
      <c r="BQ240" s="399"/>
      <c r="BR240" s="399"/>
      <c r="BS240" s="399"/>
      <c r="BT240" s="399"/>
      <c r="BU240" s="399"/>
      <c r="BV240" s="399"/>
      <c r="BW240" s="399"/>
      <c r="BX240" s="399"/>
      <c r="BY240" s="399"/>
      <c r="BZ240" s="399"/>
      <c r="CA240" s="399"/>
      <c r="CB240" s="399"/>
      <c r="CC240" s="399"/>
      <c r="CD240" s="399"/>
      <c r="CE240" s="399"/>
      <c r="CF240" s="399"/>
      <c r="CG240" s="399"/>
      <c r="CH240" s="399"/>
      <c r="CI240" s="399"/>
      <c r="CJ240" s="399"/>
      <c r="CK240" s="399"/>
      <c r="CL240" s="399"/>
      <c r="CM240" s="399"/>
      <c r="CN240" s="399"/>
      <c r="CO240" s="399"/>
      <c r="CP240" s="399"/>
      <c r="CQ240" s="399"/>
      <c r="CR240" s="399"/>
      <c r="CS240" s="399"/>
      <c r="CT240" s="399"/>
      <c r="CU240" s="399"/>
      <c r="CV240" s="399"/>
      <c r="CW240" s="399"/>
      <c r="CX240" s="399"/>
      <c r="CY240" s="399"/>
      <c r="CZ240" s="399"/>
      <c r="DA240" s="399"/>
      <c r="DB240" s="399"/>
      <c r="DC240" s="399"/>
      <c r="DD240" s="399"/>
      <c r="DE240" s="399"/>
      <c r="DF240" s="399"/>
      <c r="DG240" s="399"/>
      <c r="DH240" s="399"/>
      <c r="DI240" s="399"/>
      <c r="DJ240" s="399"/>
      <c r="DK240" s="399"/>
      <c r="DL240" s="399"/>
      <c r="DM240" s="399"/>
      <c r="DN240" s="399"/>
      <c r="DO240" s="399"/>
      <c r="DP240" s="399"/>
      <c r="DQ240" s="399"/>
      <c r="DR240" s="399"/>
      <c r="DS240" s="399"/>
      <c r="DT240" s="399"/>
      <c r="DU240" s="399"/>
      <c r="DV240" s="399"/>
      <c r="DW240" s="399"/>
      <c r="DX240" s="399"/>
      <c r="DY240" s="399"/>
      <c r="DZ240" s="399"/>
      <c r="EA240" s="399"/>
      <c r="EB240" s="399"/>
      <c r="EC240" s="399"/>
      <c r="ED240" s="399"/>
      <c r="EE240" s="399"/>
      <c r="EF240" s="399"/>
      <c r="EG240" s="399"/>
      <c r="EH240" s="399"/>
      <c r="EI240" s="399"/>
      <c r="EJ240" s="399"/>
      <c r="EK240" s="399"/>
      <c r="EL240" s="399"/>
      <c r="EM240" s="399"/>
      <c r="EN240" s="399"/>
      <c r="EO240" s="399"/>
      <c r="EP240" s="399"/>
      <c r="EQ240" s="399"/>
      <c r="ER240" s="399"/>
      <c r="ES240" s="399"/>
      <c r="ET240" s="399"/>
      <c r="EU240" s="399"/>
      <c r="EV240" s="399"/>
      <c r="EW240" s="399"/>
      <c r="EX240" s="399"/>
      <c r="EY240" s="399"/>
      <c r="EZ240" s="399"/>
      <c r="FA240" s="399"/>
      <c r="FB240" s="399"/>
      <c r="FC240" s="399"/>
      <c r="FD240" s="399"/>
      <c r="FE240" s="399"/>
      <c r="FF240" s="399"/>
      <c r="FG240" s="399"/>
      <c r="FH240" s="399"/>
      <c r="FI240" s="399"/>
      <c r="FJ240" s="399"/>
      <c r="FK240" s="399"/>
      <c r="FL240" s="399"/>
      <c r="FM240" s="399"/>
      <c r="FN240" s="399"/>
      <c r="FO240" s="399"/>
      <c r="FP240" s="399"/>
      <c r="FQ240" s="399"/>
      <c r="FR240" s="399"/>
      <c r="FS240" s="399"/>
      <c r="FT240" s="399"/>
      <c r="FU240" s="399"/>
      <c r="FV240" s="399"/>
      <c r="FW240" s="399"/>
      <c r="FX240" s="399"/>
      <c r="FY240" s="399"/>
      <c r="FZ240" s="399"/>
      <c r="GA240" s="399"/>
      <c r="GB240" s="399"/>
      <c r="GC240" s="399"/>
      <c r="GD240" s="399"/>
      <c r="GE240" s="399"/>
      <c r="GF240" s="399"/>
      <c r="GG240" s="399"/>
      <c r="GH240" s="399"/>
      <c r="GI240" s="399"/>
      <c r="GJ240" s="399"/>
      <c r="GK240" s="399"/>
      <c r="GL240" s="399"/>
      <c r="GM240" s="399"/>
      <c r="GN240" s="399"/>
      <c r="GO240" s="399"/>
      <c r="GP240" s="399"/>
      <c r="GQ240" s="399"/>
      <c r="GR240" s="399"/>
      <c r="GS240" s="399"/>
      <c r="GT240" s="399"/>
      <c r="GU240" s="399"/>
      <c r="GV240" s="399"/>
      <c r="GW240" s="399"/>
      <c r="GX240" s="399"/>
      <c r="GY240" s="399"/>
      <c r="GZ240" s="399"/>
      <c r="HA240" s="399"/>
      <c r="HB240" s="399"/>
      <c r="HC240" s="399"/>
      <c r="HD240" s="399"/>
      <c r="HE240" s="399"/>
      <c r="HF240" s="399"/>
      <c r="HG240" s="399"/>
      <c r="HH240" s="399"/>
      <c r="HI240" s="399"/>
      <c r="HJ240" s="399"/>
      <c r="HK240" s="399"/>
      <c r="HL240" s="399"/>
      <c r="HM240" s="399"/>
      <c r="HN240" s="399"/>
      <c r="HO240" s="399"/>
      <c r="HP240" s="399"/>
      <c r="HQ240" s="399"/>
      <c r="HR240" s="399"/>
      <c r="HS240" s="399"/>
      <c r="HT240" s="399"/>
      <c r="HU240" s="399"/>
      <c r="HV240" s="399"/>
      <c r="HW240" s="399"/>
      <c r="HX240" s="399"/>
      <c r="HY240" s="399"/>
      <c r="HZ240" s="399"/>
      <c r="IA240" s="399"/>
      <c r="IB240" s="399"/>
      <c r="IC240" s="399"/>
      <c r="ID240" s="399"/>
      <c r="IE240" s="399"/>
      <c r="IF240" s="399"/>
      <c r="IG240" s="399"/>
      <c r="IH240" s="399"/>
      <c r="II240" s="399"/>
      <c r="IJ240" s="399"/>
      <c r="IK240" s="399"/>
      <c r="IL240" s="399"/>
      <c r="IM240" s="399"/>
      <c r="IN240" s="399"/>
      <c r="IO240" s="399"/>
      <c r="IP240" s="399"/>
      <c r="IQ240" s="399"/>
      <c r="IR240" s="399"/>
      <c r="IS240" s="399"/>
      <c r="IT240" s="399"/>
      <c r="IU240" s="399"/>
      <c r="IV240" s="399"/>
      <c r="IW240" s="399"/>
      <c r="IX240" s="399"/>
      <c r="IY240" s="399"/>
      <c r="IZ240" s="399"/>
      <c r="JA240" s="399"/>
      <c r="JB240" s="399"/>
      <c r="JC240" s="399"/>
      <c r="JD240" s="399"/>
      <c r="JE240" s="399"/>
      <c r="JF240" s="399"/>
      <c r="JG240" s="399"/>
      <c r="JH240" s="399"/>
      <c r="JI240" s="399"/>
      <c r="JJ240" s="399"/>
      <c r="JK240" s="399"/>
      <c r="JL240" s="399"/>
      <c r="JM240" s="399"/>
      <c r="JN240" s="399"/>
      <c r="JO240" s="399"/>
      <c r="JP240" s="399"/>
      <c r="JQ240" s="399"/>
      <c r="JR240" s="399"/>
      <c r="JS240" s="399"/>
      <c r="JT240" s="399"/>
      <c r="JU240" s="399"/>
      <c r="JV240" s="399"/>
      <c r="JW240" s="399"/>
      <c r="JX240" s="399"/>
      <c r="JY240" s="399"/>
      <c r="JZ240" s="399"/>
      <c r="KA240" s="399"/>
      <c r="KB240" s="399"/>
      <c r="KC240" s="399"/>
      <c r="KD240" s="399"/>
      <c r="KE240" s="399"/>
      <c r="KF240" s="399"/>
      <c r="KG240" s="399"/>
      <c r="KH240" s="399"/>
      <c r="KI240" s="399"/>
      <c r="KJ240" s="399"/>
      <c r="KK240" s="399"/>
      <c r="KL240" s="399"/>
      <c r="KM240" s="399"/>
      <c r="KN240" s="399"/>
      <c r="KO240" s="399"/>
      <c r="KP240" s="399"/>
      <c r="KQ240" s="399"/>
      <c r="KR240" s="399"/>
      <c r="KS240" s="399"/>
      <c r="KT240" s="399"/>
      <c r="KU240" s="399"/>
      <c r="KV240" s="399"/>
      <c r="KW240" s="399"/>
      <c r="KX240" s="399"/>
      <c r="KY240" s="399"/>
      <c r="KZ240" s="399"/>
      <c r="LA240" s="399"/>
      <c r="LB240" s="399"/>
      <c r="LC240" s="399"/>
      <c r="LD240" s="399"/>
      <c r="LE240" s="399"/>
      <c r="LF240" s="399"/>
      <c r="LG240" s="399"/>
      <c r="LH240" s="399"/>
      <c r="LI240" s="399"/>
      <c r="LJ240" s="399"/>
      <c r="LK240" s="399"/>
      <c r="LL240" s="399"/>
      <c r="LM240" s="399"/>
      <c r="LN240" s="399"/>
      <c r="LO240" s="399"/>
      <c r="LP240" s="399"/>
      <c r="LQ240" s="399"/>
      <c r="LR240" s="399"/>
      <c r="LS240" s="399"/>
      <c r="LT240" s="399"/>
      <c r="LU240" s="399"/>
      <c r="LV240" s="399"/>
      <c r="LW240" s="399"/>
      <c r="LX240" s="399"/>
      <c r="LY240" s="399"/>
      <c r="LZ240" s="399"/>
      <c r="MA240" s="399"/>
      <c r="MB240" s="399"/>
      <c r="MC240" s="399"/>
      <c r="MD240" s="399"/>
      <c r="ME240" s="399"/>
      <c r="MF240" s="399"/>
      <c r="MG240" s="399"/>
      <c r="MH240" s="399"/>
      <c r="MI240" s="399"/>
      <c r="MJ240" s="399"/>
      <c r="MK240" s="399"/>
      <c r="ML240" s="399"/>
      <c r="MM240" s="399"/>
      <c r="MN240" s="399"/>
      <c r="MO240" s="399"/>
      <c r="MP240" s="399"/>
      <c r="MQ240" s="399"/>
      <c r="MR240" s="399"/>
      <c r="MS240" s="399"/>
      <c r="MT240" s="399"/>
      <c r="MU240" s="399"/>
      <c r="MV240" s="399"/>
      <c r="MW240" s="399"/>
      <c r="MX240" s="399"/>
      <c r="MY240" s="399"/>
      <c r="MZ240" s="399"/>
      <c r="NA240" s="399"/>
      <c r="NB240" s="399"/>
      <c r="NC240" s="399"/>
      <c r="ND240" s="399"/>
      <c r="NE240" s="399"/>
      <c r="NF240" s="399"/>
      <c r="NG240" s="399"/>
      <c r="NH240" s="399"/>
      <c r="NI240" s="399"/>
      <c r="NJ240" s="399"/>
      <c r="NK240" s="399"/>
      <c r="NL240" s="399"/>
      <c r="NM240" s="399"/>
      <c r="NN240" s="399"/>
      <c r="NO240" s="399"/>
      <c r="NP240" s="399"/>
      <c r="NQ240" s="399"/>
      <c r="NR240" s="399"/>
      <c r="NS240" s="399"/>
      <c r="NT240" s="399"/>
      <c r="NU240" s="399"/>
      <c r="NV240" s="399"/>
      <c r="NW240" s="399"/>
      <c r="NX240" s="399"/>
      <c r="NY240" s="399"/>
      <c r="NZ240" s="399"/>
      <c r="OA240" s="399"/>
      <c r="OB240" s="399"/>
      <c r="OC240" s="399"/>
      <c r="OD240" s="399"/>
      <c r="OE240" s="399"/>
      <c r="OF240" s="399"/>
      <c r="OG240" s="399"/>
      <c r="OH240" s="399"/>
      <c r="OI240" s="399"/>
      <c r="OJ240" s="399"/>
      <c r="OK240" s="399"/>
      <c r="OL240" s="399"/>
      <c r="OM240" s="399"/>
      <c r="ON240" s="399"/>
      <c r="OO240" s="399"/>
      <c r="OP240" s="399"/>
      <c r="OQ240" s="399"/>
      <c r="OR240" s="399"/>
      <c r="OS240" s="399"/>
      <c r="OT240" s="399"/>
      <c r="OU240" s="399"/>
      <c r="OV240" s="399"/>
      <c r="OW240" s="399"/>
      <c r="OX240" s="399"/>
      <c r="OY240" s="399"/>
      <c r="OZ240" s="399"/>
      <c r="PA240" s="399"/>
      <c r="PB240" s="399"/>
      <c r="PC240" s="399"/>
      <c r="PD240" s="399"/>
      <c r="PE240" s="399"/>
      <c r="PF240" s="399"/>
      <c r="PG240" s="399"/>
      <c r="PH240" s="399"/>
      <c r="PI240" s="399"/>
      <c r="PJ240" s="399"/>
      <c r="PK240" s="399"/>
      <c r="PL240" s="399"/>
      <c r="PM240" s="399"/>
      <c r="PN240" s="399"/>
      <c r="PO240" s="399"/>
      <c r="PP240" s="399"/>
      <c r="PQ240" s="399"/>
      <c r="PR240" s="399"/>
      <c r="PS240" s="399"/>
      <c r="PT240" s="399"/>
      <c r="PU240" s="399"/>
      <c r="PV240" s="399"/>
      <c r="PW240" s="399"/>
      <c r="PX240" s="399"/>
      <c r="PY240" s="399"/>
      <c r="PZ240" s="399"/>
      <c r="QA240" s="399"/>
      <c r="QB240" s="399"/>
      <c r="QC240" s="399"/>
      <c r="QD240" s="399"/>
      <c r="QE240" s="399"/>
      <c r="QF240" s="399"/>
      <c r="QG240" s="399"/>
      <c r="QH240" s="399"/>
      <c r="QI240" s="399"/>
      <c r="QJ240" s="399"/>
      <c r="QK240" s="399"/>
      <c r="QL240" s="399"/>
      <c r="QM240" s="399"/>
      <c r="QN240" s="399"/>
      <c r="QO240" s="399"/>
      <c r="QP240" s="399"/>
      <c r="QQ240" s="399"/>
      <c r="QR240" s="399"/>
      <c r="QS240" s="399"/>
      <c r="QT240" s="399"/>
      <c r="QU240" s="399"/>
      <c r="QV240" s="399"/>
      <c r="QW240" s="399"/>
      <c r="QX240" s="399"/>
      <c r="QY240" s="399"/>
      <c r="QZ240" s="399"/>
      <c r="RA240" s="399"/>
      <c r="RB240" s="399"/>
      <c r="RC240" s="399"/>
      <c r="RD240" s="399"/>
      <c r="RE240" s="399"/>
      <c r="RF240" s="399"/>
      <c r="RG240" s="399"/>
      <c r="RH240" s="399"/>
      <c r="RI240" s="399"/>
      <c r="RJ240" s="399"/>
      <c r="RK240" s="399"/>
      <c r="RL240" s="399"/>
      <c r="RM240" s="399"/>
      <c r="RN240" s="399"/>
      <c r="RO240" s="399"/>
      <c r="RP240" s="399"/>
      <c r="RQ240" s="399"/>
      <c r="RR240" s="399"/>
      <c r="RS240" s="399"/>
      <c r="RT240" s="399"/>
      <c r="RU240" s="399"/>
      <c r="RV240" s="399"/>
      <c r="RW240" s="399"/>
      <c r="RX240" s="399"/>
      <c r="RY240" s="399"/>
      <c r="RZ240" s="399"/>
      <c r="SA240" s="399"/>
      <c r="SB240" s="399"/>
      <c r="SC240" s="399"/>
      <c r="SD240" s="399"/>
      <c r="SE240" s="399"/>
      <c r="SF240" s="399"/>
      <c r="SG240" s="399"/>
      <c r="SH240" s="399"/>
      <c r="SI240" s="399"/>
      <c r="SJ240" s="399"/>
      <c r="SK240" s="399"/>
      <c r="SL240" s="399"/>
      <c r="SM240" s="399"/>
      <c r="SN240" s="399"/>
      <c r="SO240" s="399"/>
      <c r="SP240" s="399"/>
      <c r="SQ240" s="399"/>
      <c r="SR240" s="399"/>
      <c r="SS240" s="399"/>
      <c r="ST240" s="399"/>
      <c r="SU240" s="399"/>
      <c r="SV240" s="399"/>
      <c r="SW240" s="399"/>
      <c r="SX240" s="399"/>
      <c r="SY240" s="399"/>
      <c r="SZ240" s="399"/>
      <c r="TA240" s="399"/>
      <c r="TB240" s="399"/>
      <c r="TC240" s="399"/>
      <c r="TD240" s="399"/>
      <c r="TE240" s="399"/>
      <c r="TF240" s="399"/>
      <c r="TG240" s="399"/>
      <c r="TH240" s="399"/>
      <c r="TI240" s="399"/>
      <c r="TJ240" s="399"/>
      <c r="TK240" s="399"/>
      <c r="TL240" s="399"/>
      <c r="TM240" s="399"/>
      <c r="TN240" s="399"/>
      <c r="TO240" s="399"/>
      <c r="TP240" s="399"/>
      <c r="TQ240" s="399"/>
      <c r="TR240" s="399"/>
      <c r="TS240" s="399"/>
      <c r="TT240" s="399"/>
      <c r="TU240" s="399"/>
      <c r="TV240" s="399"/>
      <c r="TW240" s="399"/>
      <c r="TX240" s="399"/>
      <c r="TY240" s="399"/>
      <c r="TZ240" s="399"/>
      <c r="UA240" s="399"/>
      <c r="UB240" s="399"/>
      <c r="UC240" s="399"/>
      <c r="UD240" s="399"/>
      <c r="UE240" s="399"/>
      <c r="UF240" s="399"/>
      <c r="UG240" s="399"/>
      <c r="UH240" s="399"/>
      <c r="UI240" s="399"/>
      <c r="UJ240" s="399"/>
      <c r="UK240" s="399"/>
      <c r="UL240" s="399"/>
      <c r="UM240" s="399"/>
      <c r="UN240" s="399"/>
      <c r="UO240" s="399"/>
      <c r="UP240" s="399"/>
      <c r="UQ240" s="399"/>
      <c r="UR240" s="399"/>
      <c r="US240" s="399"/>
      <c r="UT240" s="399"/>
      <c r="UU240" s="399"/>
      <c r="UV240" s="399"/>
      <c r="UW240" s="399"/>
      <c r="UX240" s="399"/>
      <c r="UY240" s="399"/>
      <c r="UZ240" s="399"/>
      <c r="VA240" s="399"/>
      <c r="VB240" s="399"/>
      <c r="VC240" s="399"/>
      <c r="VD240" s="399"/>
      <c r="VE240" s="399"/>
      <c r="VF240" s="399"/>
      <c r="VG240" s="399"/>
      <c r="VH240" s="399"/>
      <c r="VI240" s="399"/>
      <c r="VJ240" s="399"/>
      <c r="VK240" s="399"/>
      <c r="VL240" s="399"/>
      <c r="VM240" s="399"/>
      <c r="VN240" s="399"/>
      <c r="VO240" s="399"/>
      <c r="VP240" s="399"/>
      <c r="VQ240" s="399"/>
      <c r="VR240" s="399"/>
      <c r="VS240" s="399"/>
      <c r="VT240" s="399"/>
      <c r="VU240" s="399"/>
      <c r="VV240" s="399"/>
      <c r="VW240" s="399"/>
      <c r="VX240" s="399"/>
      <c r="VY240" s="399"/>
      <c r="VZ240" s="399"/>
      <c r="WA240" s="399"/>
      <c r="WB240" s="399"/>
      <c r="WC240" s="399"/>
      <c r="WD240" s="399"/>
      <c r="WE240" s="399"/>
      <c r="WF240" s="399"/>
      <c r="WG240" s="399"/>
      <c r="WH240" s="399"/>
      <c r="WI240" s="399"/>
      <c r="WJ240" s="399"/>
      <c r="WK240" s="399"/>
      <c r="WL240" s="399"/>
      <c r="WM240" s="399"/>
      <c r="WN240" s="399"/>
      <c r="WO240" s="399"/>
      <c r="WP240" s="399"/>
      <c r="WQ240" s="399"/>
      <c r="WR240" s="399"/>
      <c r="WS240" s="399"/>
      <c r="WT240" s="399"/>
      <c r="WU240" s="399"/>
      <c r="WV240" s="399"/>
      <c r="WW240" s="399"/>
      <c r="WX240" s="399"/>
      <c r="WY240" s="399"/>
      <c r="WZ240" s="399"/>
      <c r="XA240" s="399"/>
      <c r="XB240" s="399"/>
      <c r="XC240" s="399"/>
      <c r="XD240" s="399"/>
      <c r="XE240" s="399"/>
      <c r="XF240" s="399"/>
      <c r="XG240" s="399"/>
      <c r="XH240" s="399"/>
      <c r="XI240" s="399"/>
      <c r="XJ240" s="399"/>
      <c r="XK240" s="399"/>
      <c r="XL240" s="399"/>
      <c r="XM240" s="399"/>
      <c r="XN240" s="399"/>
      <c r="XO240" s="399"/>
      <c r="XP240" s="399"/>
      <c r="XQ240" s="399"/>
      <c r="XR240" s="399"/>
      <c r="XS240" s="399"/>
      <c r="XT240" s="399"/>
      <c r="XU240" s="399"/>
      <c r="XV240" s="399"/>
      <c r="XW240" s="399"/>
      <c r="XX240" s="399"/>
      <c r="XY240" s="399"/>
      <c r="XZ240" s="399"/>
      <c r="YA240" s="399"/>
      <c r="YB240" s="399"/>
      <c r="YC240" s="399"/>
      <c r="YD240" s="399"/>
      <c r="YE240" s="399"/>
      <c r="YF240" s="399"/>
      <c r="YG240" s="399"/>
      <c r="YH240" s="399"/>
      <c r="YI240" s="399"/>
      <c r="YJ240" s="399"/>
      <c r="YK240" s="399"/>
      <c r="YL240" s="399"/>
      <c r="YM240" s="399"/>
      <c r="YN240" s="399"/>
      <c r="YO240" s="399"/>
      <c r="YP240" s="399"/>
      <c r="YQ240" s="399"/>
      <c r="YR240" s="399"/>
      <c r="YS240" s="399"/>
      <c r="YT240" s="399"/>
      <c r="YU240" s="399"/>
      <c r="YV240" s="399"/>
      <c r="YW240" s="399"/>
      <c r="YX240" s="399"/>
      <c r="YY240" s="399"/>
      <c r="YZ240" s="399"/>
      <c r="ZA240" s="399"/>
      <c r="ZB240" s="399"/>
      <c r="ZC240" s="399"/>
      <c r="ZD240" s="399"/>
      <c r="ZE240" s="399"/>
      <c r="ZF240" s="399"/>
      <c r="ZG240" s="399"/>
      <c r="ZH240" s="399"/>
      <c r="ZI240" s="399"/>
      <c r="ZJ240" s="399"/>
      <c r="ZK240" s="399"/>
      <c r="ZL240" s="399"/>
      <c r="ZM240" s="399"/>
      <c r="ZN240" s="399"/>
      <c r="ZO240" s="399"/>
      <c r="ZP240" s="399"/>
      <c r="ZQ240" s="399"/>
      <c r="ZR240" s="399"/>
      <c r="ZS240" s="399"/>
      <c r="ZT240" s="399"/>
      <c r="ZU240" s="399"/>
      <c r="ZV240" s="399"/>
      <c r="ZW240" s="399"/>
      <c r="ZX240" s="399"/>
      <c r="ZY240" s="399"/>
      <c r="ZZ240" s="399"/>
      <c r="AAA240" s="399"/>
      <c r="AAB240" s="399"/>
      <c r="AAC240" s="399"/>
      <c r="AAD240" s="399"/>
      <c r="AAE240" s="399"/>
      <c r="AAF240" s="399"/>
      <c r="AAG240" s="399"/>
      <c r="AAH240" s="399"/>
      <c r="AAI240" s="399"/>
      <c r="AAJ240" s="399"/>
      <c r="AAK240" s="399"/>
      <c r="AAL240" s="399"/>
      <c r="AAM240" s="399"/>
      <c r="AAN240" s="399"/>
      <c r="AAO240" s="399"/>
      <c r="AAP240" s="399"/>
      <c r="AAQ240" s="399"/>
      <c r="AAR240" s="399"/>
      <c r="AAS240" s="399"/>
      <c r="AAT240" s="399"/>
      <c r="AAU240" s="399"/>
      <c r="AAV240" s="399"/>
      <c r="AAW240" s="399"/>
      <c r="AAX240" s="399"/>
      <c r="AAY240" s="399"/>
      <c r="AAZ240" s="399"/>
      <c r="ABA240" s="399"/>
      <c r="ABB240" s="399"/>
      <c r="ABC240" s="399"/>
      <c r="ABD240" s="399"/>
      <c r="ABE240" s="399"/>
      <c r="ABF240" s="399"/>
      <c r="ABG240" s="399"/>
      <c r="ABH240" s="399"/>
      <c r="ABI240" s="399"/>
      <c r="ABJ240" s="399"/>
      <c r="ABK240" s="399"/>
      <c r="ABL240" s="399"/>
      <c r="ABM240" s="399"/>
      <c r="ABN240" s="399"/>
      <c r="ABO240" s="399"/>
      <c r="ABP240" s="399"/>
      <c r="ABQ240" s="399"/>
      <c r="ABR240" s="399"/>
      <c r="ABS240" s="399"/>
      <c r="ABT240" s="399"/>
      <c r="ABU240" s="399"/>
      <c r="ABV240" s="399"/>
      <c r="ABW240" s="399"/>
      <c r="ABX240" s="399"/>
      <c r="ABY240" s="399"/>
      <c r="ABZ240" s="399"/>
      <c r="ACA240" s="399"/>
      <c r="ACB240" s="399"/>
      <c r="ACC240" s="399"/>
      <c r="ACD240" s="399"/>
      <c r="ACE240" s="399"/>
      <c r="ACF240" s="399"/>
      <c r="ACG240" s="399"/>
      <c r="ACH240" s="399"/>
      <c r="ACI240" s="399"/>
      <c r="ACJ240" s="399"/>
      <c r="ACK240" s="399"/>
      <c r="ACL240" s="399"/>
      <c r="ACM240" s="399"/>
      <c r="ACN240" s="399"/>
      <c r="ACO240" s="399"/>
      <c r="ACP240" s="399"/>
      <c r="ACQ240" s="399"/>
      <c r="ACR240" s="399"/>
      <c r="ACS240" s="399"/>
      <c r="ACT240" s="399"/>
      <c r="ACU240" s="399"/>
      <c r="ACV240" s="399"/>
      <c r="ACW240" s="399"/>
      <c r="ACX240" s="399"/>
      <c r="ACY240" s="399"/>
      <c r="ACZ240" s="399"/>
      <c r="ADA240" s="399"/>
      <c r="ADB240" s="399"/>
      <c r="ADC240" s="399"/>
      <c r="ADD240" s="399"/>
      <c r="ADE240" s="399"/>
      <c r="ADF240" s="399"/>
      <c r="ADG240" s="399"/>
      <c r="ADH240" s="399"/>
      <c r="ADI240" s="399"/>
      <c r="ADJ240" s="399"/>
      <c r="ADK240" s="399"/>
      <c r="ADL240" s="399"/>
      <c r="ADM240" s="399"/>
      <c r="ADN240" s="399"/>
      <c r="ADO240" s="399"/>
      <c r="ADP240" s="399"/>
      <c r="ADQ240" s="399"/>
      <c r="ADR240" s="399"/>
      <c r="ADS240" s="399"/>
      <c r="ADT240" s="399"/>
      <c r="ADU240" s="399"/>
      <c r="ADV240" s="399"/>
      <c r="ADW240" s="399"/>
      <c r="ADX240" s="399"/>
      <c r="ADY240" s="399"/>
      <c r="ADZ240" s="399"/>
      <c r="AEA240" s="399"/>
      <c r="AEB240" s="399"/>
      <c r="AEC240" s="399"/>
      <c r="AED240" s="399"/>
      <c r="AEE240" s="399"/>
      <c r="AEF240" s="399"/>
      <c r="AEG240" s="399"/>
      <c r="AEH240" s="399"/>
      <c r="AEI240" s="399"/>
      <c r="AEJ240" s="399"/>
      <c r="AEK240" s="399"/>
      <c r="AEL240" s="399"/>
      <c r="AEM240" s="399"/>
      <c r="AEN240" s="399"/>
      <c r="AEO240" s="399"/>
      <c r="AEP240" s="399"/>
      <c r="AEQ240" s="399"/>
      <c r="AER240" s="399"/>
      <c r="AES240" s="399"/>
      <c r="AET240" s="399"/>
      <c r="AEU240" s="399"/>
      <c r="AEV240" s="399"/>
      <c r="AEW240" s="399"/>
      <c r="AEX240" s="399"/>
      <c r="AEY240" s="399"/>
      <c r="AEZ240" s="399"/>
      <c r="AFA240" s="399"/>
      <c r="AFB240" s="399"/>
      <c r="AFC240" s="399"/>
      <c r="AFD240" s="399"/>
      <c r="AFE240" s="399"/>
      <c r="AFF240" s="399"/>
      <c r="AFG240" s="399"/>
      <c r="AFH240" s="399"/>
      <c r="AFI240" s="399"/>
      <c r="AFJ240" s="399"/>
      <c r="AFK240" s="399"/>
      <c r="AFL240" s="399"/>
      <c r="AFM240" s="399"/>
      <c r="AFN240" s="399"/>
      <c r="AFO240" s="399"/>
      <c r="AFP240" s="399"/>
      <c r="AFQ240" s="399"/>
      <c r="AFR240" s="399"/>
      <c r="AFS240" s="399"/>
      <c r="AFT240" s="399"/>
      <c r="AFU240" s="399"/>
      <c r="AFV240" s="399"/>
      <c r="AFW240" s="399"/>
      <c r="AFX240" s="399"/>
      <c r="AFY240" s="399"/>
      <c r="AFZ240" s="399"/>
      <c r="AGA240" s="399"/>
      <c r="AGB240" s="399"/>
      <c r="AGC240" s="399"/>
      <c r="AGD240" s="399"/>
      <c r="AGE240" s="399"/>
      <c r="AGF240" s="399"/>
      <c r="AGG240" s="399"/>
      <c r="AGH240" s="399"/>
      <c r="AGI240" s="399"/>
      <c r="AGJ240" s="399"/>
      <c r="AGK240" s="399"/>
      <c r="AGL240" s="399"/>
      <c r="AGM240" s="399"/>
      <c r="AGN240" s="399"/>
      <c r="AGO240" s="399"/>
      <c r="AGP240" s="399"/>
      <c r="AGQ240" s="399"/>
      <c r="AGR240" s="399"/>
      <c r="AGS240" s="399"/>
      <c r="AGT240" s="399"/>
      <c r="AGU240" s="399"/>
      <c r="AGV240" s="399"/>
      <c r="AGW240" s="399"/>
      <c r="AGX240" s="399"/>
      <c r="AGY240" s="399"/>
      <c r="AGZ240" s="399"/>
      <c r="AHA240" s="399"/>
      <c r="AHB240" s="399"/>
      <c r="AHC240" s="399"/>
      <c r="AHD240" s="399"/>
      <c r="AHE240" s="399"/>
      <c r="AHF240" s="399"/>
      <c r="AHG240" s="399"/>
      <c r="AHH240" s="399"/>
      <c r="AHI240" s="399"/>
      <c r="AHJ240" s="399"/>
      <c r="AHK240" s="399"/>
      <c r="AHL240" s="399"/>
      <c r="AHM240" s="399"/>
      <c r="AHN240" s="399"/>
      <c r="AHO240" s="399"/>
      <c r="AHP240" s="399"/>
      <c r="AHQ240" s="399"/>
      <c r="AHR240" s="399"/>
      <c r="AHS240" s="399"/>
      <c r="AHT240" s="399"/>
      <c r="AHU240" s="399"/>
      <c r="AHV240" s="399"/>
      <c r="AHW240" s="399"/>
      <c r="AHX240" s="399"/>
      <c r="AHY240" s="399"/>
      <c r="AHZ240" s="399"/>
      <c r="AIA240" s="399"/>
      <c r="AIB240" s="399"/>
      <c r="AIC240" s="399"/>
      <c r="AID240" s="399"/>
      <c r="AIE240" s="399"/>
      <c r="AIF240" s="399"/>
      <c r="AIG240" s="399"/>
      <c r="AIH240" s="399"/>
      <c r="AII240" s="399"/>
      <c r="AIJ240" s="399"/>
      <c r="AIK240" s="399"/>
      <c r="AIL240" s="399"/>
      <c r="AIM240" s="399"/>
      <c r="AIN240" s="399"/>
      <c r="AIO240" s="399"/>
      <c r="AIP240" s="399"/>
      <c r="AIQ240" s="399"/>
      <c r="AIR240" s="399"/>
      <c r="AIS240" s="399"/>
      <c r="AIT240" s="399"/>
      <c r="AIU240" s="399"/>
      <c r="AIV240" s="399"/>
      <c r="AIW240" s="399"/>
      <c r="AIX240" s="399"/>
      <c r="AIY240" s="399"/>
      <c r="AIZ240" s="399"/>
      <c r="AJA240" s="399"/>
      <c r="AJB240" s="399"/>
      <c r="AJC240" s="399"/>
      <c r="AJD240" s="399"/>
      <c r="AJE240" s="399"/>
      <c r="AJF240" s="399"/>
      <c r="AJG240" s="399"/>
      <c r="AJH240" s="399"/>
      <c r="AJI240" s="399"/>
      <c r="AJJ240" s="399"/>
      <c r="AJK240" s="399"/>
      <c r="AJL240" s="399"/>
      <c r="AJM240" s="399"/>
      <c r="AJN240" s="399"/>
      <c r="AJO240" s="399"/>
      <c r="AJP240" s="399"/>
      <c r="AJQ240" s="399"/>
      <c r="AJR240" s="399"/>
      <c r="AJS240" s="399"/>
      <c r="AJT240" s="399"/>
      <c r="AJU240" s="399"/>
      <c r="AJV240" s="399"/>
      <c r="AJW240" s="399"/>
      <c r="AJX240" s="399"/>
      <c r="AJY240" s="399"/>
      <c r="AJZ240" s="399"/>
      <c r="AKA240" s="399"/>
      <c r="AKB240" s="399"/>
      <c r="AKC240" s="399"/>
      <c r="AKD240" s="399"/>
      <c r="AKE240" s="399"/>
      <c r="AKF240" s="399"/>
      <c r="AKG240" s="399"/>
      <c r="AKH240" s="399"/>
      <c r="AKI240" s="399"/>
      <c r="AKJ240" s="399"/>
      <c r="AKK240" s="399"/>
      <c r="AKL240" s="399"/>
      <c r="AKM240" s="399"/>
      <c r="AKN240" s="399"/>
      <c r="AKO240" s="399"/>
      <c r="AKP240" s="399"/>
      <c r="AKQ240" s="399"/>
      <c r="AKR240" s="399"/>
      <c r="AKS240" s="399"/>
      <c r="AKT240" s="399"/>
      <c r="AKU240" s="399"/>
      <c r="AKV240" s="399"/>
      <c r="AKW240" s="399"/>
      <c r="AKX240" s="399"/>
      <c r="AKY240" s="399"/>
      <c r="AKZ240" s="399"/>
      <c r="ALA240" s="399"/>
      <c r="ALB240" s="399"/>
      <c r="ALC240" s="399"/>
      <c r="ALD240" s="399"/>
      <c r="ALE240" s="399"/>
      <c r="ALF240" s="399"/>
      <c r="ALG240" s="399"/>
      <c r="ALH240" s="399"/>
      <c r="ALI240" s="399"/>
      <c r="ALJ240" s="399"/>
      <c r="ALK240" s="399"/>
      <c r="ALL240" s="399"/>
      <c r="ALM240" s="399"/>
      <c r="ALN240" s="399"/>
      <c r="ALO240" s="399"/>
      <c r="ALP240" s="399"/>
      <c r="ALQ240" s="399"/>
      <c r="ALR240" s="399"/>
      <c r="ALS240" s="399"/>
      <c r="ALT240" s="399"/>
      <c r="ALU240" s="399"/>
      <c r="ALV240" s="399"/>
      <c r="ALW240" s="399"/>
      <c r="ALX240" s="399"/>
      <c r="ALY240" s="399"/>
      <c r="ALZ240" s="399"/>
      <c r="AMA240" s="399"/>
      <c r="AMB240" s="399"/>
      <c r="AMC240" s="399"/>
      <c r="AMD240" s="399"/>
      <c r="AME240" s="399"/>
      <c r="AMF240" s="399"/>
      <c r="AMG240" s="399"/>
      <c r="AMH240" s="399"/>
      <c r="AMI240" s="399"/>
      <c r="AMJ240" s="399"/>
      <c r="AMK240" s="399"/>
      <c r="AML240" s="399"/>
      <c r="AMM240" s="399"/>
      <c r="AMN240" s="399"/>
      <c r="AMO240" s="399"/>
      <c r="AMP240" s="399"/>
      <c r="AMQ240" s="399"/>
      <c r="AMR240" s="399"/>
      <c r="AMS240" s="399"/>
      <c r="AMT240" s="399"/>
      <c r="AMU240" s="399"/>
      <c r="AMV240" s="399"/>
      <c r="AMW240" s="399"/>
      <c r="AMX240" s="399"/>
      <c r="AMY240" s="399"/>
      <c r="AMZ240" s="399"/>
      <c r="ANA240" s="399"/>
      <c r="ANB240" s="399"/>
      <c r="ANC240" s="399"/>
      <c r="AND240" s="399"/>
      <c r="ANE240" s="399"/>
      <c r="ANF240" s="399"/>
      <c r="ANG240" s="399"/>
      <c r="ANH240" s="399"/>
      <c r="ANI240" s="399"/>
      <c r="ANJ240" s="399"/>
      <c r="ANK240" s="399"/>
      <c r="ANL240" s="399"/>
      <c r="ANM240" s="399"/>
      <c r="ANN240" s="399"/>
      <c r="ANO240" s="399"/>
      <c r="ANP240" s="399"/>
      <c r="ANQ240" s="399"/>
      <c r="ANR240" s="399"/>
      <c r="ANS240" s="399"/>
      <c r="ANT240" s="399"/>
      <c r="ANU240" s="399"/>
      <c r="ANV240" s="399"/>
      <c r="ANW240" s="399"/>
      <c r="ANX240" s="399"/>
      <c r="ANY240" s="399"/>
      <c r="ANZ240" s="399"/>
      <c r="AOA240" s="399"/>
      <c r="AOB240" s="399"/>
      <c r="AOC240" s="399"/>
      <c r="AOD240" s="399"/>
      <c r="AOE240" s="399"/>
      <c r="AOF240" s="399"/>
      <c r="AOG240" s="399"/>
      <c r="AOH240" s="399"/>
      <c r="AOI240" s="399"/>
      <c r="AOJ240" s="399"/>
      <c r="AOK240" s="399"/>
      <c r="AOL240" s="399"/>
      <c r="AOM240" s="399"/>
      <c r="AON240" s="399"/>
      <c r="AOO240" s="399"/>
      <c r="AOP240" s="399"/>
      <c r="AOQ240" s="399"/>
      <c r="AOR240" s="399"/>
      <c r="AOS240" s="399"/>
      <c r="AOT240" s="399"/>
      <c r="AOU240" s="399"/>
      <c r="AOV240" s="399"/>
      <c r="AOW240" s="399"/>
      <c r="AOX240" s="399"/>
      <c r="AOY240" s="399"/>
      <c r="AOZ240" s="399"/>
      <c r="APA240" s="399"/>
      <c r="APB240" s="399"/>
      <c r="APC240" s="399"/>
      <c r="APD240" s="399"/>
      <c r="APE240" s="399"/>
      <c r="APF240" s="399"/>
      <c r="APG240" s="399"/>
      <c r="APH240" s="399"/>
      <c r="API240" s="399"/>
      <c r="APJ240" s="399"/>
      <c r="APK240" s="399"/>
      <c r="APL240" s="399"/>
      <c r="APM240" s="399"/>
      <c r="APN240" s="399"/>
      <c r="APO240" s="399"/>
      <c r="APP240" s="399"/>
      <c r="APQ240" s="399"/>
      <c r="APR240" s="399"/>
      <c r="APS240" s="399"/>
      <c r="APT240" s="399"/>
      <c r="APU240" s="399"/>
      <c r="APV240" s="399"/>
      <c r="APW240" s="399"/>
      <c r="APX240" s="399"/>
      <c r="APY240" s="399"/>
      <c r="APZ240" s="399"/>
      <c r="AQA240" s="399"/>
      <c r="AQB240" s="399"/>
      <c r="AQC240" s="399"/>
      <c r="AQD240" s="399"/>
      <c r="AQE240" s="399"/>
      <c r="AQF240" s="399"/>
      <c r="AQG240" s="399"/>
      <c r="AQH240" s="399"/>
      <c r="AQI240" s="399"/>
      <c r="AQJ240" s="399"/>
      <c r="AQK240" s="399"/>
      <c r="AQL240" s="399"/>
      <c r="AQM240" s="399"/>
      <c r="AQN240" s="399"/>
      <c r="AQO240" s="399"/>
      <c r="AQP240" s="399"/>
      <c r="AQQ240" s="399"/>
      <c r="AQR240" s="399"/>
      <c r="AQS240" s="399"/>
      <c r="AQT240" s="399"/>
      <c r="AQU240" s="399"/>
      <c r="AQV240" s="399"/>
      <c r="AQW240" s="399"/>
      <c r="AQX240" s="399"/>
      <c r="AQY240" s="399"/>
      <c r="AQZ240" s="399"/>
      <c r="ARA240" s="399"/>
      <c r="ARB240" s="399"/>
      <c r="ARC240" s="399"/>
      <c r="ARD240" s="399"/>
      <c r="ARE240" s="399"/>
      <c r="ARF240" s="399"/>
      <c r="ARG240" s="399"/>
      <c r="ARH240" s="399"/>
      <c r="ARI240" s="399"/>
      <c r="ARJ240" s="399"/>
      <c r="ARK240" s="399"/>
      <c r="ARL240" s="399"/>
      <c r="ARM240" s="399"/>
      <c r="ARN240" s="399"/>
      <c r="ARO240" s="399"/>
      <c r="ARP240" s="399"/>
      <c r="ARQ240" s="399"/>
      <c r="ARR240" s="399"/>
      <c r="ARS240" s="399"/>
      <c r="ART240" s="399"/>
      <c r="ARU240" s="399"/>
      <c r="ARV240" s="399"/>
      <c r="ARW240" s="399"/>
      <c r="ARX240" s="399"/>
      <c r="ARY240" s="399"/>
      <c r="ARZ240" s="399"/>
      <c r="ASA240" s="399"/>
      <c r="ASB240" s="399"/>
      <c r="ASC240" s="399"/>
      <c r="ASD240" s="399"/>
      <c r="ASE240" s="399"/>
      <c r="ASF240" s="399"/>
      <c r="ASG240" s="399"/>
      <c r="ASH240" s="399"/>
      <c r="ASI240" s="399"/>
      <c r="ASJ240" s="399"/>
      <c r="ASK240" s="399"/>
      <c r="ASL240" s="399"/>
      <c r="ASM240" s="399"/>
      <c r="ASN240" s="399"/>
      <c r="ASO240" s="399"/>
      <c r="ASP240" s="399"/>
      <c r="ASQ240" s="399"/>
      <c r="ASR240" s="399"/>
      <c r="ASS240" s="399"/>
      <c r="AST240" s="399"/>
      <c r="ASU240" s="399"/>
      <c r="ASV240" s="399"/>
      <c r="ASW240" s="399"/>
      <c r="ASX240" s="399"/>
      <c r="ASY240" s="399"/>
      <c r="ASZ240" s="399"/>
      <c r="ATA240" s="399"/>
      <c r="ATB240" s="399"/>
      <c r="ATC240" s="399"/>
      <c r="ATD240" s="399"/>
      <c r="ATE240" s="399"/>
      <c r="ATF240" s="399"/>
      <c r="ATG240" s="399"/>
      <c r="ATH240" s="399"/>
      <c r="ATI240" s="399"/>
      <c r="ATJ240" s="399"/>
      <c r="ATK240" s="399"/>
      <c r="ATL240" s="399"/>
      <c r="ATM240" s="399"/>
      <c r="ATN240" s="399"/>
      <c r="ATO240" s="399"/>
      <c r="ATP240" s="399"/>
      <c r="ATQ240" s="399"/>
      <c r="ATR240" s="399"/>
      <c r="ATS240" s="399"/>
      <c r="ATT240" s="399"/>
      <c r="ATU240" s="399"/>
      <c r="ATV240" s="399"/>
      <c r="ATW240" s="399"/>
      <c r="ATX240" s="399"/>
      <c r="ATY240" s="399"/>
      <c r="ATZ240" s="399"/>
      <c r="AUA240" s="399"/>
      <c r="AUB240" s="399"/>
      <c r="AUC240" s="399"/>
      <c r="AUD240" s="399"/>
      <c r="AUE240" s="399"/>
      <c r="AUF240" s="399"/>
      <c r="AUG240" s="399"/>
      <c r="AUH240" s="399"/>
      <c r="AUI240" s="399"/>
      <c r="AUJ240" s="399"/>
      <c r="AUK240" s="399"/>
      <c r="AUL240" s="399"/>
      <c r="AUM240" s="399"/>
      <c r="AUN240" s="399"/>
      <c r="AUO240" s="399"/>
      <c r="AUP240" s="399"/>
      <c r="AUQ240" s="399"/>
      <c r="AUR240" s="399"/>
      <c r="AUS240" s="399"/>
      <c r="AUT240" s="399"/>
      <c r="AUU240" s="399"/>
      <c r="AUV240" s="399"/>
      <c r="AUW240" s="399"/>
      <c r="AUX240" s="399"/>
      <c r="AUY240" s="399"/>
      <c r="AUZ240" s="399"/>
      <c r="AVA240" s="399"/>
      <c r="AVB240" s="399"/>
      <c r="AVC240" s="399"/>
      <c r="AVD240" s="399"/>
      <c r="AVE240" s="399"/>
      <c r="AVF240" s="399"/>
      <c r="AVG240" s="399"/>
      <c r="AVH240" s="399"/>
      <c r="AVI240" s="399"/>
      <c r="AVJ240" s="399"/>
      <c r="AVK240" s="399"/>
      <c r="AVL240" s="399"/>
      <c r="AVM240" s="399"/>
      <c r="AVN240" s="399"/>
      <c r="AVO240" s="399"/>
      <c r="AVP240" s="399"/>
      <c r="AVQ240" s="399"/>
      <c r="AVR240" s="399"/>
      <c r="AVS240" s="399"/>
      <c r="AVT240" s="399"/>
      <c r="AVU240" s="399"/>
      <c r="AVV240" s="399"/>
      <c r="AVW240" s="399"/>
      <c r="AVX240" s="399"/>
      <c r="AVY240" s="399"/>
      <c r="AVZ240" s="399"/>
      <c r="AWA240" s="399"/>
      <c r="AWB240" s="399"/>
      <c r="AWC240" s="399"/>
      <c r="AWD240" s="399"/>
      <c r="AWE240" s="399"/>
      <c r="AWF240" s="399"/>
      <c r="AWG240" s="399"/>
      <c r="AWH240" s="399"/>
      <c r="AWI240" s="399"/>
      <c r="AWJ240" s="399"/>
      <c r="AWK240" s="399"/>
      <c r="AWL240" s="399"/>
      <c r="AWM240" s="399"/>
      <c r="AWN240" s="399"/>
      <c r="AWO240" s="399"/>
      <c r="AWP240" s="399"/>
      <c r="AWQ240" s="399"/>
      <c r="AWR240" s="399"/>
      <c r="AWS240" s="399"/>
      <c r="AWT240" s="399"/>
      <c r="AWU240" s="399"/>
      <c r="AWV240" s="399"/>
      <c r="AWW240" s="399"/>
      <c r="AWX240" s="399"/>
      <c r="AWY240" s="399"/>
      <c r="AWZ240" s="399"/>
      <c r="AXA240" s="399"/>
      <c r="AXB240" s="399"/>
      <c r="AXC240" s="399"/>
      <c r="AXD240" s="399"/>
      <c r="AXE240" s="399"/>
      <c r="AXF240" s="399"/>
      <c r="AXG240" s="399"/>
      <c r="AXH240" s="399"/>
      <c r="AXI240" s="399"/>
      <c r="AXJ240" s="399"/>
      <c r="AXK240" s="399"/>
      <c r="AXL240" s="399"/>
      <c r="AXM240" s="399"/>
      <c r="AXN240" s="399"/>
      <c r="AXO240" s="399"/>
      <c r="AXP240" s="399"/>
      <c r="AXQ240" s="399"/>
      <c r="AXR240" s="399"/>
      <c r="AXS240" s="399"/>
      <c r="AXT240" s="399"/>
      <c r="AXU240" s="399"/>
      <c r="AXV240" s="399"/>
      <c r="AXW240" s="399"/>
      <c r="AXX240" s="399"/>
      <c r="AXY240" s="399"/>
      <c r="AXZ240" s="399"/>
      <c r="AYA240" s="399"/>
      <c r="AYB240" s="399"/>
      <c r="AYC240" s="399"/>
      <c r="AYD240" s="399"/>
      <c r="AYE240" s="399"/>
      <c r="AYF240" s="399"/>
      <c r="AYG240" s="399"/>
      <c r="AYH240" s="399"/>
      <c r="AYI240" s="399"/>
      <c r="AYJ240" s="399"/>
      <c r="AYK240" s="399"/>
      <c r="AYL240" s="399"/>
      <c r="AYM240" s="399"/>
      <c r="AYN240" s="399"/>
      <c r="AYO240" s="399"/>
      <c r="AYP240" s="399"/>
      <c r="AYQ240" s="399"/>
      <c r="AYR240" s="399"/>
      <c r="AYS240" s="399"/>
      <c r="AYT240" s="399"/>
      <c r="AYU240" s="399"/>
      <c r="AYV240" s="399"/>
      <c r="AYW240" s="399"/>
      <c r="AYX240" s="399"/>
      <c r="AYY240" s="399"/>
      <c r="AYZ240" s="399"/>
      <c r="AZA240" s="399"/>
      <c r="AZB240" s="399"/>
      <c r="AZC240" s="399"/>
      <c r="AZD240" s="399"/>
      <c r="AZE240" s="399"/>
      <c r="AZF240" s="399"/>
      <c r="AZG240" s="399"/>
      <c r="AZH240" s="399"/>
      <c r="AZI240" s="399"/>
      <c r="AZJ240" s="399"/>
      <c r="AZK240" s="399"/>
      <c r="AZL240" s="399"/>
      <c r="AZM240" s="399"/>
      <c r="AZN240" s="399"/>
      <c r="AZO240" s="399"/>
      <c r="AZP240" s="399"/>
      <c r="AZQ240" s="399"/>
      <c r="AZR240" s="399"/>
      <c r="AZS240" s="399"/>
      <c r="AZT240" s="399"/>
      <c r="AZU240" s="399"/>
      <c r="AZV240" s="399"/>
      <c r="AZW240" s="399"/>
      <c r="AZX240" s="399"/>
      <c r="AZY240" s="399"/>
      <c r="AZZ240" s="399"/>
      <c r="BAA240" s="399"/>
      <c r="BAB240" s="399"/>
      <c r="BAC240" s="399"/>
      <c r="BAD240" s="399"/>
      <c r="BAE240" s="399"/>
      <c r="BAF240" s="399"/>
      <c r="BAG240" s="399"/>
      <c r="BAH240" s="399"/>
      <c r="BAI240" s="399"/>
      <c r="BAJ240" s="399"/>
      <c r="BAK240" s="399"/>
      <c r="BAL240" s="399"/>
      <c r="BAM240" s="399"/>
      <c r="BAN240" s="399"/>
      <c r="BAO240" s="399"/>
      <c r="BAP240" s="399"/>
      <c r="BAQ240" s="399"/>
      <c r="BAR240" s="399"/>
      <c r="BAS240" s="399"/>
      <c r="BAT240" s="399"/>
      <c r="BAU240" s="399"/>
      <c r="BAV240" s="399"/>
      <c r="BAW240" s="399"/>
      <c r="BAX240" s="399"/>
      <c r="BAY240" s="399"/>
      <c r="BAZ240" s="399"/>
      <c r="BBA240" s="399"/>
      <c r="BBB240" s="399"/>
      <c r="BBC240" s="399"/>
      <c r="BBD240" s="399"/>
      <c r="BBE240" s="399"/>
      <c r="BBF240" s="399"/>
      <c r="BBG240" s="399"/>
      <c r="BBH240" s="399"/>
      <c r="BBI240" s="399"/>
      <c r="BBJ240" s="399"/>
      <c r="BBK240" s="399"/>
      <c r="BBL240" s="399"/>
      <c r="BBM240" s="399"/>
      <c r="BBN240" s="399"/>
      <c r="BBO240" s="399"/>
      <c r="BBP240" s="399"/>
      <c r="BBQ240" s="399"/>
      <c r="BBR240" s="399"/>
      <c r="BBS240" s="399"/>
      <c r="BBT240" s="399"/>
      <c r="BBU240" s="399"/>
      <c r="BBV240" s="399"/>
      <c r="BBW240" s="399"/>
      <c r="BBX240" s="399"/>
      <c r="BBY240" s="399"/>
      <c r="BBZ240" s="399"/>
      <c r="BCA240" s="399"/>
      <c r="BCB240" s="399"/>
      <c r="BCC240" s="399"/>
      <c r="BCD240" s="399"/>
      <c r="BCE240" s="399"/>
      <c r="BCF240" s="399"/>
      <c r="BCG240" s="399"/>
      <c r="BCH240" s="399"/>
      <c r="BCI240" s="399"/>
      <c r="BCJ240" s="399"/>
      <c r="BCK240" s="399"/>
      <c r="BCL240" s="399"/>
      <c r="BCM240" s="399"/>
      <c r="BCN240" s="399"/>
      <c r="BCO240" s="399"/>
      <c r="BCP240" s="399"/>
      <c r="BCQ240" s="399"/>
      <c r="BCR240" s="399"/>
      <c r="BCS240" s="399"/>
      <c r="BCT240" s="399"/>
      <c r="BCU240" s="399"/>
      <c r="BCV240" s="399"/>
      <c r="BCW240" s="399"/>
      <c r="BCX240" s="399"/>
      <c r="BCY240" s="399"/>
      <c r="BCZ240" s="399"/>
      <c r="BDA240" s="399"/>
      <c r="BDB240" s="399"/>
      <c r="BDC240" s="399"/>
      <c r="BDD240" s="399"/>
      <c r="BDE240" s="399"/>
      <c r="BDF240" s="399"/>
      <c r="BDG240" s="399"/>
      <c r="BDH240" s="399"/>
      <c r="BDI240" s="399"/>
      <c r="BDJ240" s="399"/>
      <c r="BDK240" s="399"/>
      <c r="BDL240" s="399"/>
      <c r="BDM240" s="399"/>
      <c r="BDN240" s="399"/>
      <c r="BDO240" s="399"/>
      <c r="BDP240" s="399"/>
      <c r="BDQ240" s="399"/>
      <c r="BDR240" s="399"/>
      <c r="BDS240" s="399"/>
      <c r="BDT240" s="399"/>
      <c r="BDU240" s="399"/>
      <c r="BDV240" s="399"/>
      <c r="BDW240" s="399"/>
      <c r="BDX240" s="399"/>
      <c r="BDY240" s="399"/>
      <c r="BDZ240" s="399"/>
      <c r="BEA240" s="399"/>
      <c r="BEB240" s="399"/>
      <c r="BEC240" s="399"/>
      <c r="BED240" s="399"/>
      <c r="BEE240" s="399"/>
      <c r="BEF240" s="399"/>
      <c r="BEG240" s="399"/>
      <c r="BEH240" s="399"/>
      <c r="BEI240" s="399"/>
      <c r="BEJ240" s="399"/>
      <c r="BEK240" s="399"/>
      <c r="BEL240" s="399"/>
      <c r="BEM240" s="399"/>
      <c r="BEN240" s="399"/>
      <c r="BEO240" s="399"/>
      <c r="BEP240" s="399"/>
      <c r="BEQ240" s="399"/>
      <c r="BER240" s="399"/>
      <c r="BES240" s="399"/>
      <c r="BET240" s="399"/>
      <c r="BEU240" s="399"/>
      <c r="BEV240" s="399"/>
      <c r="BEW240" s="399"/>
      <c r="BEX240" s="399"/>
      <c r="BEY240" s="399"/>
      <c r="BEZ240" s="399"/>
      <c r="BFA240" s="399"/>
      <c r="BFB240" s="399"/>
      <c r="BFC240" s="399"/>
      <c r="BFD240" s="399"/>
      <c r="BFE240" s="399"/>
      <c r="BFF240" s="399"/>
      <c r="BFG240" s="399"/>
      <c r="BFH240" s="399"/>
      <c r="BFI240" s="399"/>
      <c r="BFJ240" s="399"/>
      <c r="BFK240" s="399"/>
      <c r="BFL240" s="399"/>
      <c r="BFM240" s="399"/>
      <c r="BFN240" s="399"/>
      <c r="BFO240" s="399"/>
      <c r="BFP240" s="399"/>
      <c r="BFQ240" s="399"/>
      <c r="BFR240" s="399"/>
      <c r="BFS240" s="399"/>
      <c r="BFT240" s="399"/>
      <c r="BFU240" s="399"/>
      <c r="BFV240" s="399"/>
      <c r="BFW240" s="399"/>
      <c r="BFX240" s="399"/>
      <c r="BFY240" s="399"/>
      <c r="BFZ240" s="399"/>
      <c r="BGA240" s="399"/>
      <c r="BGB240" s="399"/>
      <c r="BGC240" s="399"/>
      <c r="BGD240" s="399"/>
      <c r="BGE240" s="399"/>
      <c r="BGF240" s="399"/>
      <c r="BGG240" s="399"/>
      <c r="BGH240" s="399"/>
      <c r="BGI240" s="399"/>
      <c r="BGJ240" s="399"/>
      <c r="BGK240" s="399"/>
      <c r="BGL240" s="399"/>
      <c r="BGM240" s="399"/>
      <c r="BGN240" s="399"/>
      <c r="BGO240" s="399"/>
      <c r="BGP240" s="399"/>
      <c r="BGQ240" s="399"/>
      <c r="BGR240" s="399"/>
      <c r="BGS240" s="399"/>
      <c r="BGT240" s="399"/>
      <c r="BGU240" s="399"/>
      <c r="BGV240" s="399"/>
      <c r="BGW240" s="399"/>
      <c r="BGX240" s="399"/>
      <c r="BGY240" s="399"/>
      <c r="BGZ240" s="399"/>
      <c r="BHA240" s="399"/>
      <c r="BHB240" s="399"/>
      <c r="BHC240" s="399"/>
      <c r="BHD240" s="399"/>
      <c r="BHE240" s="399"/>
      <c r="BHF240" s="399"/>
      <c r="BHG240" s="399"/>
      <c r="BHH240" s="399"/>
      <c r="BHI240" s="399"/>
      <c r="BHJ240" s="399"/>
      <c r="BHK240" s="399"/>
      <c r="BHL240" s="399"/>
      <c r="BHM240" s="399"/>
      <c r="BHN240" s="399"/>
      <c r="BHO240" s="399"/>
      <c r="BHP240" s="399"/>
      <c r="BHQ240" s="399"/>
      <c r="BHR240" s="399"/>
      <c r="BHS240" s="399"/>
      <c r="BHT240" s="399"/>
      <c r="BHU240" s="399"/>
      <c r="BHV240" s="399"/>
      <c r="BHW240" s="399"/>
      <c r="BHX240" s="399"/>
      <c r="BHY240" s="399"/>
      <c r="BHZ240" s="399"/>
      <c r="BIA240" s="399"/>
      <c r="BIB240" s="399"/>
      <c r="BIC240" s="399"/>
      <c r="BID240" s="399"/>
      <c r="BIE240" s="399"/>
      <c r="BIF240" s="399"/>
      <c r="BIG240" s="399"/>
      <c r="BIH240" s="399"/>
      <c r="BII240" s="399"/>
      <c r="BIJ240" s="399"/>
      <c r="BIK240" s="399"/>
      <c r="BIL240" s="399"/>
      <c r="BIM240" s="399"/>
      <c r="BIN240" s="399"/>
      <c r="BIO240" s="399"/>
      <c r="BIP240" s="399"/>
      <c r="BIQ240" s="399"/>
      <c r="BIR240" s="399"/>
      <c r="BIS240" s="399"/>
      <c r="BIT240" s="399"/>
      <c r="BIU240" s="399"/>
      <c r="BIV240" s="399"/>
      <c r="BIW240" s="399"/>
      <c r="BIX240" s="399"/>
      <c r="BIY240" s="399"/>
      <c r="BIZ240" s="399"/>
      <c r="BJA240" s="399"/>
      <c r="BJB240" s="399"/>
      <c r="BJC240" s="399"/>
      <c r="BJD240" s="399"/>
      <c r="BJE240" s="399"/>
      <c r="BJF240" s="399"/>
      <c r="BJG240" s="399"/>
      <c r="BJH240" s="399"/>
      <c r="BJI240" s="399"/>
      <c r="BJJ240" s="399"/>
      <c r="BJK240" s="399"/>
      <c r="BJL240" s="399"/>
      <c r="BJM240" s="399"/>
      <c r="BJN240" s="399"/>
      <c r="BJO240" s="399"/>
      <c r="BJP240" s="399"/>
      <c r="BJQ240" s="399"/>
      <c r="BJR240" s="399"/>
      <c r="BJS240" s="399"/>
      <c r="BJT240" s="399"/>
      <c r="BJU240" s="399"/>
      <c r="BJV240" s="399"/>
      <c r="BJW240" s="399"/>
      <c r="BJX240" s="399"/>
      <c r="BJY240" s="399"/>
      <c r="BJZ240" s="399"/>
      <c r="BKA240" s="399"/>
      <c r="BKB240" s="399"/>
      <c r="BKC240" s="399"/>
      <c r="BKD240" s="399"/>
      <c r="BKE240" s="399"/>
      <c r="BKF240" s="399"/>
      <c r="BKG240" s="399"/>
      <c r="BKH240" s="399"/>
      <c r="BKI240" s="399"/>
      <c r="BKJ240" s="399"/>
      <c r="BKK240" s="399"/>
      <c r="BKL240" s="399"/>
      <c r="BKM240" s="399"/>
      <c r="BKN240" s="399"/>
      <c r="BKO240" s="399"/>
      <c r="BKP240" s="399"/>
      <c r="BKQ240" s="399"/>
      <c r="BKR240" s="399"/>
      <c r="BKS240" s="399"/>
      <c r="BKT240" s="399"/>
      <c r="BKU240" s="399"/>
      <c r="BKV240" s="399"/>
      <c r="BKW240" s="399"/>
      <c r="BKX240" s="399"/>
      <c r="BKY240" s="399"/>
      <c r="BKZ240" s="399"/>
      <c r="BLA240" s="399"/>
      <c r="BLB240" s="399"/>
      <c r="BLC240" s="399"/>
      <c r="BLD240" s="399"/>
      <c r="BLE240" s="399"/>
      <c r="BLF240" s="399"/>
      <c r="BLG240" s="399"/>
      <c r="BLH240" s="399"/>
      <c r="BLI240" s="399"/>
      <c r="BLJ240" s="399"/>
      <c r="BLK240" s="399"/>
      <c r="BLL240" s="399"/>
      <c r="BLM240" s="399"/>
      <c r="BLN240" s="399"/>
      <c r="BLO240" s="399"/>
      <c r="BLP240" s="399"/>
      <c r="BLQ240" s="399"/>
      <c r="BLR240" s="399"/>
      <c r="BLS240" s="399"/>
      <c r="BLT240" s="399"/>
      <c r="BLU240" s="399"/>
      <c r="BLV240" s="399"/>
      <c r="BLW240" s="399"/>
      <c r="BLX240" s="399"/>
      <c r="BLY240" s="399"/>
      <c r="BLZ240" s="399"/>
      <c r="BMA240" s="399"/>
      <c r="BMB240" s="399"/>
      <c r="BMC240" s="399"/>
      <c r="BMD240" s="399"/>
      <c r="BME240" s="399"/>
      <c r="BMF240" s="399"/>
      <c r="BMG240" s="399"/>
      <c r="BMH240" s="399"/>
      <c r="BMI240" s="399"/>
      <c r="BMJ240" s="399"/>
      <c r="BMK240" s="399"/>
      <c r="BML240" s="399"/>
      <c r="BMM240" s="399"/>
      <c r="BMN240" s="399"/>
      <c r="BMO240" s="399"/>
      <c r="BMP240" s="399"/>
      <c r="BMQ240" s="399"/>
      <c r="BMR240" s="399"/>
      <c r="BMS240" s="399"/>
      <c r="BMT240" s="399"/>
      <c r="BMU240" s="399"/>
      <c r="BMV240" s="399"/>
      <c r="BMW240" s="399"/>
      <c r="BMX240" s="399"/>
      <c r="BMY240" s="399"/>
      <c r="BMZ240" s="399"/>
      <c r="BNA240" s="399"/>
      <c r="BNB240" s="399"/>
      <c r="BNC240" s="399"/>
      <c r="BND240" s="399"/>
      <c r="BNE240" s="399"/>
      <c r="BNF240" s="399"/>
      <c r="BNG240" s="399"/>
      <c r="BNH240" s="399"/>
      <c r="BNI240" s="399"/>
      <c r="BNJ240" s="399"/>
      <c r="BNK240" s="399"/>
      <c r="BNL240" s="399"/>
      <c r="BNM240" s="399"/>
      <c r="BNN240" s="399"/>
      <c r="BNO240" s="399"/>
      <c r="BNP240" s="399"/>
      <c r="BNQ240" s="399"/>
      <c r="BNR240" s="399"/>
      <c r="BNS240" s="399"/>
      <c r="BNT240" s="399"/>
      <c r="BNU240" s="399"/>
      <c r="BNV240" s="399"/>
      <c r="BNW240" s="399"/>
      <c r="BNX240" s="399"/>
      <c r="BNY240" s="399"/>
      <c r="BNZ240" s="399"/>
      <c r="BOA240" s="399"/>
      <c r="BOB240" s="399"/>
      <c r="BOC240" s="399"/>
      <c r="BOD240" s="399"/>
      <c r="BOE240" s="399"/>
      <c r="BOF240" s="399"/>
      <c r="BOG240" s="399"/>
      <c r="BOH240" s="399"/>
      <c r="BOI240" s="399"/>
      <c r="BOJ240" s="399"/>
      <c r="BOK240" s="399"/>
      <c r="BOL240" s="399"/>
      <c r="BOM240" s="399"/>
      <c r="BON240" s="399"/>
      <c r="BOO240" s="399"/>
      <c r="BOP240" s="399"/>
      <c r="BOQ240" s="399"/>
      <c r="BOR240" s="399"/>
      <c r="BOS240" s="399"/>
      <c r="BOT240" s="399"/>
      <c r="BOU240" s="399"/>
      <c r="BOV240" s="399"/>
      <c r="BOW240" s="399"/>
      <c r="BOX240" s="399"/>
      <c r="BOY240" s="399"/>
      <c r="BOZ240" s="399"/>
      <c r="BPA240" s="399"/>
      <c r="BPB240" s="399"/>
      <c r="BPC240" s="399"/>
      <c r="BPD240" s="399"/>
      <c r="BPE240" s="399"/>
      <c r="BPF240" s="399"/>
      <c r="BPG240" s="399"/>
      <c r="BPH240" s="399"/>
      <c r="BPI240" s="399"/>
      <c r="BPJ240" s="399"/>
      <c r="BPK240" s="399"/>
      <c r="BPL240" s="399"/>
      <c r="BPM240" s="399"/>
      <c r="BPN240" s="399"/>
      <c r="BPO240" s="399"/>
      <c r="BPP240" s="399"/>
      <c r="BPQ240" s="399"/>
      <c r="BPR240" s="399"/>
      <c r="BPS240" s="399"/>
      <c r="BPT240" s="399"/>
      <c r="BPU240" s="399"/>
      <c r="BPV240" s="399"/>
      <c r="BPW240" s="399"/>
      <c r="BPX240" s="399"/>
      <c r="BPY240" s="399"/>
      <c r="BPZ240" s="399"/>
      <c r="BQA240" s="399"/>
      <c r="BQB240" s="399"/>
      <c r="BQC240" s="399"/>
      <c r="BQD240" s="399"/>
      <c r="BQE240" s="399"/>
      <c r="BQF240" s="399"/>
      <c r="BQG240" s="399"/>
      <c r="BQH240" s="399"/>
      <c r="BQI240" s="399"/>
      <c r="BQJ240" s="399"/>
      <c r="BQK240" s="399"/>
      <c r="BQL240" s="399"/>
      <c r="BQM240" s="399"/>
      <c r="BQN240" s="399"/>
      <c r="BQO240" s="399"/>
      <c r="BQP240" s="399"/>
      <c r="BQQ240" s="399"/>
      <c r="BQR240" s="399"/>
      <c r="BQS240" s="399"/>
      <c r="BQT240" s="399"/>
      <c r="BQU240" s="399"/>
      <c r="BQV240" s="399"/>
      <c r="BQW240" s="399"/>
      <c r="BQX240" s="399"/>
      <c r="BQY240" s="399"/>
      <c r="BQZ240" s="399"/>
      <c r="BRA240" s="399"/>
      <c r="BRB240" s="399"/>
      <c r="BRC240" s="399"/>
      <c r="BRD240" s="399"/>
      <c r="BRE240" s="399"/>
      <c r="BRF240" s="399"/>
      <c r="BRG240" s="399"/>
      <c r="BRH240" s="399"/>
      <c r="BRI240" s="399"/>
      <c r="BRJ240" s="399"/>
      <c r="BRK240" s="399"/>
      <c r="BRL240" s="399"/>
      <c r="BRM240" s="399"/>
      <c r="BRN240" s="399"/>
      <c r="BRO240" s="399"/>
      <c r="BRP240" s="399"/>
      <c r="BRQ240" s="399"/>
      <c r="BRR240" s="399"/>
      <c r="BRS240" s="399"/>
      <c r="BRT240" s="399"/>
      <c r="BRU240" s="399"/>
      <c r="BRV240" s="399"/>
      <c r="BRW240" s="399"/>
      <c r="BRX240" s="399"/>
      <c r="BRY240" s="399"/>
      <c r="BRZ240" s="399"/>
      <c r="BSA240" s="399"/>
      <c r="BSB240" s="399"/>
      <c r="BSC240" s="399"/>
      <c r="BSD240" s="399"/>
      <c r="BSE240" s="399"/>
      <c r="BSF240" s="399"/>
      <c r="BSG240" s="399"/>
      <c r="BSH240" s="399"/>
      <c r="BSI240" s="399"/>
      <c r="BSJ240" s="399"/>
      <c r="BSK240" s="399"/>
      <c r="BSL240" s="399"/>
      <c r="BSM240" s="399"/>
      <c r="BSN240" s="399"/>
      <c r="BSO240" s="399"/>
      <c r="BSP240" s="399"/>
      <c r="BSQ240" s="399"/>
      <c r="BSR240" s="399"/>
      <c r="BSS240" s="399"/>
      <c r="BST240" s="399"/>
      <c r="BSU240" s="399"/>
      <c r="BSV240" s="399"/>
      <c r="BSW240" s="399"/>
      <c r="BSX240" s="399"/>
      <c r="BSY240" s="399"/>
      <c r="BSZ240" s="399"/>
      <c r="BTA240" s="399"/>
      <c r="BTB240" s="399"/>
      <c r="BTC240" s="399"/>
      <c r="BTD240" s="399"/>
      <c r="BTE240" s="399"/>
      <c r="BTF240" s="399"/>
      <c r="BTG240" s="399"/>
      <c r="BTH240" s="399"/>
      <c r="BTI240" s="399"/>
      <c r="BTJ240" s="399"/>
      <c r="BTK240" s="399"/>
      <c r="BTL240" s="399"/>
      <c r="BTM240" s="399"/>
      <c r="BTN240" s="399"/>
      <c r="BTO240" s="399"/>
      <c r="BTP240" s="399"/>
      <c r="BTQ240" s="399"/>
      <c r="BTR240" s="399"/>
      <c r="BTS240" s="399"/>
      <c r="BTT240" s="399"/>
      <c r="BTU240" s="399"/>
      <c r="BTV240" s="399"/>
      <c r="BTW240" s="399"/>
      <c r="BTX240" s="399"/>
      <c r="BTY240" s="399"/>
      <c r="BTZ240" s="399"/>
      <c r="BUA240" s="399"/>
      <c r="BUB240" s="399"/>
      <c r="BUC240" s="399"/>
      <c r="BUD240" s="399"/>
      <c r="BUE240" s="399"/>
      <c r="BUF240" s="399"/>
      <c r="BUG240" s="399"/>
      <c r="BUH240" s="399"/>
      <c r="BUI240" s="399"/>
      <c r="BUJ240" s="399"/>
      <c r="BUK240" s="399"/>
      <c r="BUL240" s="399"/>
      <c r="BUM240" s="399"/>
      <c r="BUN240" s="399"/>
      <c r="BUO240" s="399"/>
      <c r="BUP240" s="399"/>
      <c r="BUQ240" s="399"/>
      <c r="BUR240" s="399"/>
      <c r="BUS240" s="399"/>
      <c r="BUT240" s="399"/>
      <c r="BUU240" s="399"/>
      <c r="BUV240" s="399"/>
      <c r="BUW240" s="399"/>
      <c r="BUX240" s="399"/>
      <c r="BUY240" s="399"/>
      <c r="BUZ240" s="399"/>
      <c r="BVA240" s="399"/>
      <c r="BVB240" s="399"/>
      <c r="BVC240" s="399"/>
      <c r="BVD240" s="399"/>
      <c r="BVE240" s="399"/>
      <c r="BVF240" s="399"/>
      <c r="BVG240" s="399"/>
      <c r="BVH240" s="399"/>
      <c r="BVI240" s="399"/>
      <c r="BVJ240" s="399"/>
      <c r="BVK240" s="399"/>
      <c r="BVL240" s="399"/>
      <c r="BVM240" s="399"/>
      <c r="BVN240" s="399"/>
      <c r="BVO240" s="399"/>
      <c r="BVP240" s="399"/>
      <c r="BVQ240" s="399"/>
      <c r="BVR240" s="399"/>
      <c r="BVS240" s="399"/>
      <c r="BVT240" s="399"/>
      <c r="BVU240" s="399"/>
      <c r="BVV240" s="399"/>
      <c r="BVW240" s="399"/>
      <c r="BVX240" s="399"/>
      <c r="BVY240" s="399"/>
      <c r="BVZ240" s="399"/>
      <c r="BWA240" s="399"/>
      <c r="BWB240" s="399"/>
      <c r="BWC240" s="399"/>
      <c r="BWD240" s="399"/>
      <c r="BWE240" s="399"/>
      <c r="BWF240" s="399"/>
      <c r="BWG240" s="399"/>
      <c r="BWH240" s="399"/>
      <c r="BWI240" s="399"/>
      <c r="BWJ240" s="399"/>
      <c r="BWK240" s="399"/>
      <c r="BWL240" s="399"/>
      <c r="BWM240" s="399"/>
      <c r="BWN240" s="399"/>
      <c r="BWO240" s="399"/>
      <c r="BWP240" s="399"/>
      <c r="BWQ240" s="399"/>
      <c r="BWR240" s="399"/>
      <c r="BWS240" s="399"/>
      <c r="BWT240" s="399"/>
      <c r="BWU240" s="399"/>
      <c r="BWV240" s="399"/>
      <c r="BWW240" s="399"/>
      <c r="BWX240" s="399"/>
      <c r="BWY240" s="399"/>
      <c r="BWZ240" s="399"/>
      <c r="BXA240" s="399"/>
      <c r="BXB240" s="399"/>
      <c r="BXC240" s="399"/>
      <c r="BXD240" s="399"/>
      <c r="BXE240" s="399"/>
      <c r="BXF240" s="399"/>
      <c r="BXG240" s="399"/>
      <c r="BXH240" s="399"/>
      <c r="BXI240" s="399"/>
      <c r="BXJ240" s="399"/>
      <c r="BXK240" s="399"/>
      <c r="BXL240" s="399"/>
      <c r="BXM240" s="399"/>
      <c r="BXN240" s="399"/>
      <c r="BXO240" s="399"/>
      <c r="BXP240" s="399"/>
      <c r="BXQ240" s="399"/>
      <c r="BXR240" s="399"/>
      <c r="BXS240" s="399"/>
      <c r="BXT240" s="399"/>
      <c r="BXU240" s="399"/>
      <c r="BXV240" s="399"/>
      <c r="BXW240" s="399"/>
      <c r="BXX240" s="399"/>
      <c r="BXY240" s="399"/>
      <c r="BXZ240" s="399"/>
      <c r="BYA240" s="399"/>
      <c r="BYB240" s="399"/>
      <c r="BYC240" s="399"/>
      <c r="BYD240" s="399"/>
      <c r="BYE240" s="399"/>
      <c r="BYF240" s="399"/>
      <c r="BYG240" s="399"/>
      <c r="BYH240" s="399"/>
      <c r="BYI240" s="399"/>
      <c r="BYJ240" s="399"/>
      <c r="BYK240" s="399"/>
      <c r="BYL240" s="399"/>
      <c r="BYM240" s="399"/>
      <c r="BYN240" s="399"/>
      <c r="BYO240" s="399"/>
      <c r="BYP240" s="399"/>
      <c r="BYQ240" s="399"/>
      <c r="BYR240" s="399"/>
      <c r="BYS240" s="399"/>
      <c r="BYT240" s="399"/>
      <c r="BYU240" s="399"/>
      <c r="BYV240" s="399"/>
      <c r="BYW240" s="399"/>
      <c r="BYX240" s="399"/>
      <c r="BYY240" s="399"/>
      <c r="BYZ240" s="399"/>
      <c r="BZA240" s="399"/>
      <c r="BZB240" s="399"/>
      <c r="BZC240" s="399"/>
      <c r="BZD240" s="399"/>
      <c r="BZE240" s="399"/>
      <c r="BZF240" s="399"/>
      <c r="BZG240" s="399"/>
      <c r="BZH240" s="399"/>
      <c r="BZI240" s="399"/>
      <c r="BZJ240" s="399"/>
      <c r="BZK240" s="399"/>
      <c r="BZL240" s="399"/>
      <c r="BZM240" s="399"/>
      <c r="BZN240" s="399"/>
      <c r="BZO240" s="399"/>
      <c r="BZP240" s="399"/>
      <c r="BZQ240" s="399"/>
      <c r="BZR240" s="399"/>
      <c r="BZS240" s="399"/>
      <c r="BZT240" s="399"/>
      <c r="BZU240" s="399"/>
      <c r="BZV240" s="399"/>
      <c r="BZW240" s="399"/>
      <c r="BZX240" s="399"/>
      <c r="BZY240" s="399"/>
      <c r="BZZ240" s="399"/>
      <c r="CAA240" s="399"/>
      <c r="CAB240" s="399"/>
      <c r="CAC240" s="399"/>
      <c r="CAD240" s="399"/>
      <c r="CAE240" s="399"/>
      <c r="CAF240" s="399"/>
      <c r="CAG240" s="399"/>
      <c r="CAH240" s="399"/>
      <c r="CAI240" s="399"/>
      <c r="CAJ240" s="399"/>
      <c r="CAK240" s="399"/>
      <c r="CAL240" s="399"/>
      <c r="CAM240" s="399"/>
      <c r="CAN240" s="399"/>
      <c r="CAO240" s="399"/>
      <c r="CAP240" s="399"/>
      <c r="CAQ240" s="399"/>
      <c r="CAR240" s="399"/>
      <c r="CAS240" s="399"/>
      <c r="CAT240" s="399"/>
      <c r="CAU240" s="399"/>
      <c r="CAV240" s="399"/>
      <c r="CAW240" s="399"/>
      <c r="CAX240" s="399"/>
      <c r="CAY240" s="399"/>
      <c r="CAZ240" s="399"/>
      <c r="CBA240" s="399"/>
      <c r="CBB240" s="399"/>
      <c r="CBC240" s="399"/>
      <c r="CBD240" s="399"/>
      <c r="CBE240" s="399"/>
      <c r="CBF240" s="399"/>
      <c r="CBG240" s="399"/>
      <c r="CBH240" s="399"/>
      <c r="CBI240" s="399"/>
      <c r="CBJ240" s="399"/>
      <c r="CBK240" s="399"/>
      <c r="CBL240" s="399"/>
      <c r="CBM240" s="399"/>
      <c r="CBN240" s="399"/>
      <c r="CBO240" s="399"/>
      <c r="CBP240" s="399"/>
      <c r="CBQ240" s="399"/>
      <c r="CBR240" s="399"/>
      <c r="CBS240" s="399"/>
      <c r="CBT240" s="399"/>
      <c r="CBU240" s="399"/>
      <c r="CBV240" s="399"/>
      <c r="CBW240" s="399"/>
      <c r="CBX240" s="399"/>
      <c r="CBY240" s="399"/>
      <c r="CBZ240" s="399"/>
      <c r="CCA240" s="399"/>
      <c r="CCB240" s="399"/>
      <c r="CCC240" s="399"/>
      <c r="CCD240" s="399"/>
      <c r="CCE240" s="399"/>
      <c r="CCF240" s="399"/>
      <c r="CCG240" s="399"/>
      <c r="CCH240" s="399"/>
      <c r="CCI240" s="399"/>
      <c r="CCJ240" s="399"/>
      <c r="CCK240" s="399"/>
      <c r="CCL240" s="399"/>
      <c r="CCM240" s="399"/>
      <c r="CCN240" s="399"/>
      <c r="CCO240" s="399"/>
      <c r="CCP240" s="399"/>
      <c r="CCQ240" s="399"/>
      <c r="CCR240" s="399"/>
      <c r="CCS240" s="399"/>
      <c r="CCT240" s="399"/>
      <c r="CCU240" s="399"/>
      <c r="CCV240" s="399"/>
      <c r="CCW240" s="399"/>
      <c r="CCX240" s="399"/>
      <c r="CCY240" s="399"/>
      <c r="CCZ240" s="399"/>
      <c r="CDA240" s="399"/>
      <c r="CDB240" s="399"/>
      <c r="CDC240" s="399"/>
      <c r="CDD240" s="399"/>
      <c r="CDE240" s="399"/>
      <c r="CDF240" s="399"/>
      <c r="CDG240" s="399"/>
      <c r="CDH240" s="399"/>
      <c r="CDI240" s="399"/>
      <c r="CDJ240" s="399"/>
      <c r="CDK240" s="399"/>
      <c r="CDL240" s="399"/>
      <c r="CDM240" s="399"/>
      <c r="CDN240" s="399"/>
      <c r="CDO240" s="399"/>
      <c r="CDP240" s="399"/>
      <c r="CDQ240" s="399"/>
      <c r="CDR240" s="399"/>
      <c r="CDS240" s="399"/>
      <c r="CDT240" s="399"/>
      <c r="CDU240" s="399"/>
      <c r="CDV240" s="399"/>
      <c r="CDW240" s="399"/>
      <c r="CDX240" s="399"/>
      <c r="CDY240" s="399"/>
      <c r="CDZ240" s="399"/>
      <c r="CEA240" s="399"/>
      <c r="CEB240" s="399"/>
      <c r="CEC240" s="399"/>
      <c r="CED240" s="399"/>
      <c r="CEE240" s="399"/>
      <c r="CEF240" s="399"/>
      <c r="CEG240" s="399"/>
      <c r="CEH240" s="399"/>
      <c r="CEI240" s="399"/>
      <c r="CEJ240" s="399"/>
      <c r="CEK240" s="399"/>
      <c r="CEL240" s="399"/>
      <c r="CEM240" s="399"/>
      <c r="CEN240" s="399"/>
      <c r="CEO240" s="399"/>
      <c r="CEP240" s="399"/>
      <c r="CEQ240" s="399"/>
      <c r="CER240" s="399"/>
      <c r="CES240" s="399"/>
      <c r="CET240" s="399"/>
      <c r="CEU240" s="399"/>
      <c r="CEV240" s="399"/>
      <c r="CEW240" s="399"/>
      <c r="CEX240" s="399"/>
      <c r="CEY240" s="399"/>
      <c r="CEZ240" s="399"/>
      <c r="CFA240" s="399"/>
      <c r="CFB240" s="399"/>
      <c r="CFC240" s="399"/>
      <c r="CFD240" s="399"/>
      <c r="CFE240" s="399"/>
      <c r="CFF240" s="399"/>
      <c r="CFG240" s="399"/>
      <c r="CFH240" s="399"/>
      <c r="CFI240" s="399"/>
      <c r="CFJ240" s="399"/>
      <c r="CFK240" s="399"/>
      <c r="CFL240" s="399"/>
      <c r="CFM240" s="399"/>
      <c r="CFN240" s="399"/>
      <c r="CFO240" s="399"/>
      <c r="CFP240" s="399"/>
      <c r="CFQ240" s="399"/>
      <c r="CFR240" s="399"/>
      <c r="CFS240" s="399"/>
      <c r="CFT240" s="399"/>
      <c r="CFU240" s="399"/>
      <c r="CFV240" s="399"/>
      <c r="CFW240" s="399"/>
      <c r="CFX240" s="399"/>
      <c r="CFY240" s="399"/>
      <c r="CFZ240" s="399"/>
      <c r="CGA240" s="399"/>
      <c r="CGB240" s="399"/>
      <c r="CGC240" s="399"/>
      <c r="CGD240" s="399"/>
      <c r="CGE240" s="399"/>
      <c r="CGF240" s="399"/>
      <c r="CGG240" s="399"/>
      <c r="CGH240" s="399"/>
      <c r="CGI240" s="399"/>
      <c r="CGJ240" s="399"/>
      <c r="CGK240" s="399"/>
      <c r="CGL240" s="399"/>
      <c r="CGM240" s="399"/>
      <c r="CGN240" s="399"/>
      <c r="CGO240" s="399"/>
      <c r="CGP240" s="399"/>
      <c r="CGQ240" s="399"/>
      <c r="CGR240" s="399"/>
      <c r="CGS240" s="399"/>
      <c r="CGT240" s="399"/>
      <c r="CGU240" s="399"/>
      <c r="CGV240" s="399"/>
      <c r="CGW240" s="399"/>
      <c r="CGX240" s="399"/>
      <c r="CGY240" s="399"/>
      <c r="CGZ240" s="399"/>
      <c r="CHA240" s="399"/>
      <c r="CHB240" s="399"/>
      <c r="CHC240" s="399"/>
      <c r="CHD240" s="399"/>
      <c r="CHE240" s="399"/>
      <c r="CHF240" s="399"/>
      <c r="CHG240" s="399"/>
      <c r="CHH240" s="399"/>
      <c r="CHI240" s="399"/>
      <c r="CHJ240" s="399"/>
      <c r="CHK240" s="399"/>
      <c r="CHL240" s="399"/>
      <c r="CHM240" s="399"/>
      <c r="CHN240" s="399"/>
      <c r="CHO240" s="399"/>
      <c r="CHP240" s="399"/>
      <c r="CHQ240" s="399"/>
      <c r="CHR240" s="399"/>
      <c r="CHS240" s="399"/>
      <c r="CHT240" s="399"/>
      <c r="CHU240" s="399"/>
      <c r="CHV240" s="399"/>
      <c r="CHW240" s="399"/>
      <c r="CHX240" s="399"/>
      <c r="CHY240" s="399"/>
      <c r="CHZ240" s="399"/>
      <c r="CIA240" s="399"/>
      <c r="CIB240" s="399"/>
      <c r="CIC240" s="399"/>
      <c r="CID240" s="399"/>
      <c r="CIE240" s="399"/>
      <c r="CIF240" s="399"/>
      <c r="CIG240" s="399"/>
      <c r="CIH240" s="399"/>
      <c r="CII240" s="399"/>
      <c r="CIJ240" s="399"/>
      <c r="CIK240" s="399"/>
      <c r="CIL240" s="399"/>
      <c r="CIM240" s="399"/>
      <c r="CIN240" s="399"/>
      <c r="CIO240" s="399"/>
      <c r="CIP240" s="399"/>
      <c r="CIQ240" s="399"/>
      <c r="CIR240" s="399"/>
      <c r="CIS240" s="399"/>
      <c r="CIT240" s="399"/>
      <c r="CIU240" s="399"/>
      <c r="CIV240" s="399"/>
      <c r="CIW240" s="399"/>
      <c r="CIX240" s="399"/>
      <c r="CIY240" s="399"/>
      <c r="CIZ240" s="399"/>
      <c r="CJA240" s="399"/>
      <c r="CJB240" s="399"/>
      <c r="CJC240" s="399"/>
      <c r="CJD240" s="399"/>
      <c r="CJE240" s="399"/>
      <c r="CJF240" s="399"/>
      <c r="CJG240" s="399"/>
      <c r="CJH240" s="399"/>
      <c r="CJI240" s="399"/>
      <c r="CJJ240" s="399"/>
      <c r="CJK240" s="399"/>
      <c r="CJL240" s="399"/>
      <c r="CJM240" s="399"/>
      <c r="CJN240" s="399"/>
      <c r="CJO240" s="399"/>
      <c r="CJP240" s="399"/>
      <c r="CJQ240" s="399"/>
      <c r="CJR240" s="399"/>
      <c r="CJS240" s="399"/>
      <c r="CJT240" s="399"/>
      <c r="CJU240" s="399"/>
      <c r="CJV240" s="399"/>
      <c r="CJW240" s="399"/>
      <c r="CJX240" s="399"/>
      <c r="CJY240" s="399"/>
      <c r="CJZ240" s="399"/>
      <c r="CKA240" s="399"/>
      <c r="CKB240" s="399"/>
      <c r="CKC240" s="399"/>
      <c r="CKD240" s="399"/>
      <c r="CKE240" s="399"/>
      <c r="CKF240" s="399"/>
      <c r="CKG240" s="399"/>
      <c r="CKH240" s="399"/>
      <c r="CKI240" s="399"/>
      <c r="CKJ240" s="399"/>
      <c r="CKK240" s="399"/>
      <c r="CKL240" s="399"/>
      <c r="CKM240" s="399"/>
      <c r="CKN240" s="399"/>
      <c r="CKO240" s="399"/>
      <c r="CKP240" s="399"/>
      <c r="CKQ240" s="399"/>
      <c r="CKR240" s="399"/>
      <c r="CKS240" s="399"/>
      <c r="CKT240" s="399"/>
      <c r="CKU240" s="399"/>
      <c r="CKV240" s="399"/>
      <c r="CKW240" s="399"/>
      <c r="CKX240" s="399"/>
      <c r="CKY240" s="399"/>
      <c r="CKZ240" s="399"/>
      <c r="CLA240" s="399"/>
      <c r="CLB240" s="399"/>
      <c r="CLC240" s="399"/>
      <c r="CLD240" s="399"/>
      <c r="CLE240" s="399"/>
      <c r="CLF240" s="399"/>
      <c r="CLG240" s="399"/>
      <c r="CLH240" s="399"/>
      <c r="CLI240" s="399"/>
      <c r="CLJ240" s="399"/>
      <c r="CLK240" s="399"/>
      <c r="CLL240" s="399"/>
      <c r="CLM240" s="399"/>
      <c r="CLN240" s="399"/>
      <c r="CLO240" s="399"/>
      <c r="CLP240" s="399"/>
      <c r="CLQ240" s="399"/>
      <c r="CLR240" s="399"/>
      <c r="CLS240" s="399"/>
      <c r="CLT240" s="399"/>
      <c r="CLU240" s="399"/>
      <c r="CLV240" s="399"/>
      <c r="CLW240" s="399"/>
      <c r="CLX240" s="399"/>
      <c r="CLY240" s="399"/>
      <c r="CLZ240" s="399"/>
      <c r="CMA240" s="399"/>
      <c r="CMB240" s="399"/>
      <c r="CMC240" s="399"/>
      <c r="CMD240" s="399"/>
      <c r="CME240" s="399"/>
      <c r="CMF240" s="399"/>
      <c r="CMG240" s="399"/>
      <c r="CMH240" s="399"/>
      <c r="CMI240" s="399"/>
      <c r="CMJ240" s="399"/>
      <c r="CMK240" s="399"/>
      <c r="CML240" s="399"/>
      <c r="CMM240" s="399"/>
      <c r="CMN240" s="399"/>
      <c r="CMO240" s="399"/>
      <c r="CMP240" s="399"/>
      <c r="CMQ240" s="399"/>
      <c r="CMR240" s="399"/>
      <c r="CMS240" s="399"/>
      <c r="CMT240" s="399"/>
      <c r="CMU240" s="399"/>
      <c r="CMV240" s="399"/>
      <c r="CMW240" s="399"/>
      <c r="CMX240" s="399"/>
      <c r="CMY240" s="399"/>
      <c r="CMZ240" s="399"/>
      <c r="CNA240" s="399"/>
      <c r="CNB240" s="399"/>
      <c r="CNC240" s="399"/>
      <c r="CND240" s="399"/>
      <c r="CNE240" s="399"/>
      <c r="CNF240" s="399"/>
      <c r="CNG240" s="399"/>
      <c r="CNH240" s="399"/>
      <c r="CNI240" s="399"/>
      <c r="CNJ240" s="399"/>
      <c r="CNK240" s="399"/>
      <c r="CNL240" s="399"/>
      <c r="CNM240" s="399"/>
      <c r="CNN240" s="399"/>
      <c r="CNO240" s="399"/>
      <c r="CNP240" s="399"/>
      <c r="CNQ240" s="399"/>
      <c r="CNR240" s="399"/>
      <c r="CNS240" s="399"/>
      <c r="CNT240" s="399"/>
      <c r="CNU240" s="399"/>
      <c r="CNV240" s="399"/>
      <c r="CNW240" s="399"/>
      <c r="CNX240" s="399"/>
      <c r="CNY240" s="399"/>
      <c r="CNZ240" s="399"/>
      <c r="COA240" s="399"/>
      <c r="COB240" s="399"/>
      <c r="COC240" s="399"/>
      <c r="COD240" s="399"/>
      <c r="COE240" s="399"/>
      <c r="COF240" s="399"/>
      <c r="COG240" s="399"/>
      <c r="COH240" s="399"/>
      <c r="COI240" s="399"/>
      <c r="COJ240" s="399"/>
      <c r="COK240" s="399"/>
      <c r="COL240" s="399"/>
      <c r="COM240" s="399"/>
      <c r="CON240" s="399"/>
      <c r="COO240" s="399"/>
      <c r="COP240" s="399"/>
      <c r="COQ240" s="399"/>
      <c r="COR240" s="399"/>
      <c r="COS240" s="399"/>
      <c r="COT240" s="399"/>
      <c r="COU240" s="399"/>
      <c r="COV240" s="399"/>
      <c r="COW240" s="399"/>
      <c r="COX240" s="399"/>
      <c r="COY240" s="399"/>
      <c r="COZ240" s="399"/>
      <c r="CPA240" s="399"/>
      <c r="CPB240" s="399"/>
      <c r="CPC240" s="399"/>
      <c r="CPD240" s="399"/>
      <c r="CPE240" s="399"/>
      <c r="CPF240" s="399"/>
      <c r="CPG240" s="399"/>
      <c r="CPH240" s="399"/>
      <c r="CPI240" s="399"/>
      <c r="CPJ240" s="399"/>
      <c r="CPK240" s="399"/>
      <c r="CPL240" s="399"/>
      <c r="CPM240" s="399"/>
      <c r="CPN240" s="399"/>
      <c r="CPO240" s="399"/>
      <c r="CPP240" s="399"/>
      <c r="CPQ240" s="399"/>
      <c r="CPR240" s="399"/>
      <c r="CPS240" s="399"/>
      <c r="CPT240" s="399"/>
      <c r="CPU240" s="399"/>
      <c r="CPV240" s="399"/>
      <c r="CPW240" s="399"/>
      <c r="CPX240" s="399"/>
      <c r="CPY240" s="399"/>
      <c r="CPZ240" s="399"/>
      <c r="CQA240" s="399"/>
      <c r="CQB240" s="399"/>
      <c r="CQC240" s="399"/>
      <c r="CQD240" s="399"/>
      <c r="CQE240" s="399"/>
      <c r="CQF240" s="399"/>
      <c r="CQG240" s="399"/>
      <c r="CQH240" s="399"/>
      <c r="CQI240" s="399"/>
      <c r="CQJ240" s="399"/>
      <c r="CQK240" s="399"/>
      <c r="CQL240" s="399"/>
      <c r="CQM240" s="399"/>
      <c r="CQN240" s="399"/>
      <c r="CQO240" s="399"/>
      <c r="CQP240" s="399"/>
      <c r="CQQ240" s="399"/>
      <c r="CQR240" s="399"/>
      <c r="CQS240" s="399"/>
      <c r="CQT240" s="399"/>
      <c r="CQU240" s="399"/>
      <c r="CQV240" s="399"/>
      <c r="CQW240" s="399"/>
      <c r="CQX240" s="399"/>
      <c r="CQY240" s="399"/>
      <c r="CQZ240" s="399"/>
      <c r="CRA240" s="399"/>
      <c r="CRB240" s="399"/>
      <c r="CRC240" s="399"/>
      <c r="CRD240" s="399"/>
      <c r="CRE240" s="399"/>
      <c r="CRF240" s="399"/>
      <c r="CRG240" s="399"/>
      <c r="CRH240" s="399"/>
      <c r="CRI240" s="399"/>
      <c r="CRJ240" s="399"/>
      <c r="CRK240" s="399"/>
      <c r="CRL240" s="399"/>
      <c r="CRM240" s="399"/>
      <c r="CRN240" s="399"/>
      <c r="CRO240" s="399"/>
      <c r="CRP240" s="399"/>
      <c r="CRQ240" s="399"/>
      <c r="CRR240" s="399"/>
      <c r="CRS240" s="399"/>
      <c r="CRT240" s="399"/>
      <c r="CRU240" s="399"/>
      <c r="CRV240" s="399"/>
      <c r="CRW240" s="399"/>
      <c r="CRX240" s="399"/>
      <c r="CRY240" s="399"/>
      <c r="CRZ240" s="399"/>
      <c r="CSA240" s="399"/>
      <c r="CSB240" s="399"/>
      <c r="CSC240" s="399"/>
      <c r="CSD240" s="399"/>
      <c r="CSE240" s="399"/>
      <c r="CSF240" s="399"/>
      <c r="CSG240" s="399"/>
      <c r="CSH240" s="399"/>
      <c r="CSI240" s="399"/>
      <c r="CSJ240" s="399"/>
      <c r="CSK240" s="399"/>
      <c r="CSL240" s="399"/>
      <c r="CSM240" s="399"/>
      <c r="CSN240" s="399"/>
      <c r="CSO240" s="399"/>
      <c r="CSP240" s="399"/>
      <c r="CSQ240" s="399"/>
      <c r="CSR240" s="399"/>
      <c r="CSS240" s="399"/>
      <c r="CST240" s="399"/>
      <c r="CSU240" s="399"/>
      <c r="CSV240" s="399"/>
      <c r="CSW240" s="399"/>
      <c r="CSX240" s="399"/>
      <c r="CSY240" s="399"/>
      <c r="CSZ240" s="399"/>
      <c r="CTA240" s="399"/>
      <c r="CTB240" s="399"/>
      <c r="CTC240" s="399"/>
      <c r="CTD240" s="399"/>
      <c r="CTE240" s="399"/>
      <c r="CTF240" s="399"/>
      <c r="CTG240" s="399"/>
      <c r="CTH240" s="399"/>
      <c r="CTI240" s="399"/>
      <c r="CTJ240" s="399"/>
      <c r="CTK240" s="399"/>
      <c r="CTL240" s="399"/>
      <c r="CTM240" s="399"/>
      <c r="CTN240" s="399"/>
      <c r="CTO240" s="399"/>
      <c r="CTP240" s="399"/>
      <c r="CTQ240" s="399"/>
      <c r="CTR240" s="399"/>
      <c r="CTS240" s="399"/>
      <c r="CTT240" s="399"/>
      <c r="CTU240" s="399"/>
      <c r="CTV240" s="399"/>
      <c r="CTW240" s="399"/>
      <c r="CTX240" s="399"/>
      <c r="CTY240" s="399"/>
      <c r="CTZ240" s="399"/>
      <c r="CUA240" s="399"/>
      <c r="CUB240" s="399"/>
      <c r="CUC240" s="399"/>
      <c r="CUD240" s="399"/>
      <c r="CUE240" s="399"/>
      <c r="CUF240" s="399"/>
      <c r="CUG240" s="399"/>
      <c r="CUH240" s="399"/>
      <c r="CUI240" s="399"/>
      <c r="CUJ240" s="399"/>
      <c r="CUK240" s="399"/>
      <c r="CUL240" s="399"/>
      <c r="CUM240" s="399"/>
      <c r="CUN240" s="399"/>
      <c r="CUO240" s="399"/>
      <c r="CUP240" s="399"/>
      <c r="CUQ240" s="399"/>
      <c r="CUR240" s="399"/>
      <c r="CUS240" s="399"/>
      <c r="CUT240" s="399"/>
      <c r="CUU240" s="399"/>
      <c r="CUV240" s="399"/>
      <c r="CUW240" s="399"/>
      <c r="CUX240" s="399"/>
      <c r="CUY240" s="399"/>
      <c r="CUZ240" s="399"/>
      <c r="CVA240" s="399"/>
      <c r="CVB240" s="399"/>
      <c r="CVC240" s="399"/>
      <c r="CVD240" s="399"/>
      <c r="CVE240" s="399"/>
      <c r="CVF240" s="399"/>
      <c r="CVG240" s="399"/>
      <c r="CVH240" s="399"/>
      <c r="CVI240" s="399"/>
      <c r="CVJ240" s="399"/>
      <c r="CVK240" s="399"/>
      <c r="CVL240" s="399"/>
      <c r="CVM240" s="399"/>
      <c r="CVN240" s="399"/>
      <c r="CVO240" s="399"/>
      <c r="CVP240" s="399"/>
      <c r="CVQ240" s="399"/>
      <c r="CVR240" s="399"/>
      <c r="CVS240" s="399"/>
      <c r="CVT240" s="399"/>
      <c r="CVU240" s="399"/>
      <c r="CVV240" s="399"/>
      <c r="CVW240" s="399"/>
      <c r="CVX240" s="399"/>
      <c r="CVY240" s="399"/>
      <c r="CVZ240" s="399"/>
      <c r="CWA240" s="399"/>
      <c r="CWB240" s="399"/>
      <c r="CWC240" s="399"/>
      <c r="CWD240" s="399"/>
      <c r="CWE240" s="399"/>
      <c r="CWF240" s="399"/>
      <c r="CWG240" s="399"/>
      <c r="CWH240" s="399"/>
      <c r="CWI240" s="399"/>
      <c r="CWJ240" s="399"/>
      <c r="CWK240" s="399"/>
      <c r="CWL240" s="399"/>
      <c r="CWM240" s="399"/>
      <c r="CWN240" s="399"/>
      <c r="CWO240" s="399"/>
      <c r="CWP240" s="399"/>
      <c r="CWQ240" s="399"/>
      <c r="CWR240" s="399"/>
      <c r="CWS240" s="399"/>
      <c r="CWT240" s="399"/>
      <c r="CWU240" s="399"/>
      <c r="CWV240" s="399"/>
      <c r="CWW240" s="399"/>
      <c r="CWX240" s="399"/>
      <c r="CWY240" s="399"/>
      <c r="CWZ240" s="399"/>
      <c r="CXA240" s="399"/>
      <c r="CXB240" s="399"/>
      <c r="CXC240" s="399"/>
      <c r="CXD240" s="399"/>
      <c r="CXE240" s="399"/>
      <c r="CXF240" s="399"/>
      <c r="CXG240" s="399"/>
      <c r="CXH240" s="399"/>
      <c r="CXI240" s="399"/>
      <c r="CXJ240" s="399"/>
      <c r="CXK240" s="399"/>
      <c r="CXL240" s="399"/>
      <c r="CXM240" s="399"/>
      <c r="CXN240" s="399"/>
      <c r="CXO240" s="399"/>
      <c r="CXP240" s="399"/>
      <c r="CXQ240" s="399"/>
      <c r="CXR240" s="399"/>
      <c r="CXS240" s="399"/>
      <c r="CXT240" s="399"/>
      <c r="CXU240" s="399"/>
      <c r="CXV240" s="399"/>
      <c r="CXW240" s="399"/>
      <c r="CXX240" s="399"/>
      <c r="CXY240" s="399"/>
      <c r="CXZ240" s="399"/>
      <c r="CYA240" s="399"/>
      <c r="CYB240" s="399"/>
      <c r="CYC240" s="399"/>
      <c r="CYD240" s="399"/>
      <c r="CYE240" s="399"/>
      <c r="CYF240" s="399"/>
      <c r="CYG240" s="399"/>
      <c r="CYH240" s="399"/>
      <c r="CYI240" s="399"/>
      <c r="CYJ240" s="399"/>
      <c r="CYK240" s="399"/>
      <c r="CYL240" s="399"/>
      <c r="CYM240" s="399"/>
      <c r="CYN240" s="399"/>
      <c r="CYO240" s="399"/>
      <c r="CYP240" s="399"/>
      <c r="CYQ240" s="399"/>
      <c r="CYR240" s="399"/>
      <c r="CYS240" s="399"/>
      <c r="CYT240" s="399"/>
      <c r="CYU240" s="399"/>
      <c r="CYV240" s="399"/>
      <c r="CYW240" s="399"/>
      <c r="CYX240" s="399"/>
      <c r="CYY240" s="399"/>
      <c r="CYZ240" s="399"/>
      <c r="CZA240" s="399"/>
      <c r="CZB240" s="399"/>
      <c r="CZC240" s="399"/>
      <c r="CZD240" s="399"/>
      <c r="CZE240" s="399"/>
      <c r="CZF240" s="399"/>
      <c r="CZG240" s="399"/>
      <c r="CZH240" s="399"/>
      <c r="CZI240" s="399"/>
      <c r="CZJ240" s="399"/>
      <c r="CZK240" s="399"/>
      <c r="CZL240" s="399"/>
      <c r="CZM240" s="399"/>
      <c r="CZN240" s="399"/>
      <c r="CZO240" s="399"/>
      <c r="CZP240" s="399"/>
      <c r="CZQ240" s="399"/>
      <c r="CZR240" s="399"/>
      <c r="CZS240" s="399"/>
      <c r="CZT240" s="399"/>
      <c r="CZU240" s="399"/>
      <c r="CZV240" s="399"/>
      <c r="CZW240" s="399"/>
      <c r="CZX240" s="399"/>
      <c r="CZY240" s="399"/>
      <c r="CZZ240" s="399"/>
      <c r="DAA240" s="399"/>
      <c r="DAB240" s="399"/>
      <c r="DAC240" s="399"/>
      <c r="DAD240" s="399"/>
      <c r="DAE240" s="399"/>
      <c r="DAF240" s="399"/>
      <c r="DAG240" s="399"/>
      <c r="DAH240" s="399"/>
      <c r="DAI240" s="399"/>
      <c r="DAJ240" s="399"/>
      <c r="DAK240" s="399"/>
      <c r="DAL240" s="399"/>
      <c r="DAM240" s="399"/>
      <c r="DAN240" s="399"/>
      <c r="DAO240" s="399"/>
      <c r="DAP240" s="399"/>
      <c r="DAQ240" s="399"/>
      <c r="DAR240" s="399"/>
      <c r="DAS240" s="399"/>
      <c r="DAT240" s="399"/>
      <c r="DAU240" s="399"/>
      <c r="DAV240" s="399"/>
      <c r="DAW240" s="399"/>
      <c r="DAX240" s="399"/>
      <c r="DAY240" s="399"/>
      <c r="DAZ240" s="399"/>
      <c r="DBA240" s="399"/>
      <c r="DBB240" s="399"/>
      <c r="DBC240" s="399"/>
      <c r="DBD240" s="399"/>
      <c r="DBE240" s="399"/>
      <c r="DBF240" s="399"/>
      <c r="DBG240" s="399"/>
      <c r="DBH240" s="399"/>
      <c r="DBI240" s="399"/>
      <c r="DBJ240" s="399"/>
      <c r="DBK240" s="399"/>
      <c r="DBL240" s="399"/>
      <c r="DBM240" s="399"/>
      <c r="DBN240" s="399"/>
      <c r="DBO240" s="399"/>
      <c r="DBP240" s="399"/>
      <c r="DBQ240" s="399"/>
      <c r="DBR240" s="399"/>
      <c r="DBS240" s="399"/>
      <c r="DBT240" s="399"/>
      <c r="DBU240" s="399"/>
      <c r="DBV240" s="399"/>
      <c r="DBW240" s="399"/>
      <c r="DBX240" s="399"/>
      <c r="DBY240" s="399"/>
      <c r="DBZ240" s="399"/>
      <c r="DCA240" s="399"/>
      <c r="DCB240" s="399"/>
      <c r="DCC240" s="399"/>
      <c r="DCD240" s="399"/>
      <c r="DCE240" s="399"/>
      <c r="DCF240" s="399"/>
      <c r="DCG240" s="399"/>
      <c r="DCH240" s="399"/>
      <c r="DCI240" s="399"/>
      <c r="DCJ240" s="399"/>
      <c r="DCK240" s="399"/>
      <c r="DCL240" s="399"/>
      <c r="DCM240" s="399"/>
      <c r="DCN240" s="399"/>
      <c r="DCO240" s="399"/>
      <c r="DCP240" s="399"/>
      <c r="DCQ240" s="399"/>
      <c r="DCR240" s="399"/>
      <c r="DCS240" s="399"/>
      <c r="DCT240" s="399"/>
      <c r="DCU240" s="399"/>
      <c r="DCV240" s="399"/>
      <c r="DCW240" s="399"/>
      <c r="DCX240" s="399"/>
      <c r="DCY240" s="399"/>
      <c r="DCZ240" s="399"/>
      <c r="DDA240" s="399"/>
      <c r="DDB240" s="399"/>
      <c r="DDC240" s="399"/>
      <c r="DDD240" s="399"/>
      <c r="DDE240" s="399"/>
      <c r="DDF240" s="399"/>
      <c r="DDG240" s="399"/>
      <c r="DDH240" s="399"/>
      <c r="DDI240" s="399"/>
      <c r="DDJ240" s="399"/>
      <c r="DDK240" s="399"/>
      <c r="DDL240" s="399"/>
      <c r="DDM240" s="399"/>
      <c r="DDN240" s="399"/>
      <c r="DDO240" s="399"/>
      <c r="DDP240" s="399"/>
      <c r="DDQ240" s="399"/>
      <c r="DDR240" s="399"/>
      <c r="DDS240" s="399"/>
      <c r="DDT240" s="399"/>
      <c r="DDU240" s="399"/>
      <c r="DDV240" s="399"/>
      <c r="DDW240" s="399"/>
      <c r="DDX240" s="399"/>
      <c r="DDY240" s="399"/>
      <c r="DDZ240" s="399"/>
      <c r="DEA240" s="399"/>
      <c r="DEB240" s="399"/>
      <c r="DEC240" s="399"/>
      <c r="DED240" s="399"/>
      <c r="DEE240" s="399"/>
      <c r="DEF240" s="399"/>
      <c r="DEG240" s="399"/>
      <c r="DEH240" s="399"/>
      <c r="DEI240" s="399"/>
      <c r="DEJ240" s="399"/>
      <c r="DEK240" s="399"/>
      <c r="DEL240" s="399"/>
      <c r="DEM240" s="399"/>
      <c r="DEN240" s="399"/>
      <c r="DEO240" s="399"/>
      <c r="DEP240" s="399"/>
      <c r="DEQ240" s="399"/>
      <c r="DER240" s="399"/>
      <c r="DES240" s="399"/>
      <c r="DET240" s="399"/>
      <c r="DEU240" s="399"/>
      <c r="DEV240" s="399"/>
      <c r="DEW240" s="399"/>
      <c r="DEX240" s="399"/>
      <c r="DEY240" s="399"/>
      <c r="DEZ240" s="399"/>
      <c r="DFA240" s="399"/>
      <c r="DFB240" s="399"/>
      <c r="DFC240" s="399"/>
      <c r="DFD240" s="399"/>
      <c r="DFE240" s="399"/>
      <c r="DFF240" s="399"/>
      <c r="DFG240" s="399"/>
      <c r="DFH240" s="399"/>
      <c r="DFI240" s="399"/>
      <c r="DFJ240" s="399"/>
      <c r="DFK240" s="399"/>
      <c r="DFL240" s="399"/>
      <c r="DFM240" s="399"/>
      <c r="DFN240" s="399"/>
      <c r="DFO240" s="399"/>
      <c r="DFP240" s="399"/>
      <c r="DFQ240" s="399"/>
      <c r="DFR240" s="399"/>
      <c r="DFS240" s="399"/>
      <c r="DFT240" s="399"/>
      <c r="DFU240" s="399"/>
      <c r="DFV240" s="399"/>
      <c r="DFW240" s="399"/>
      <c r="DFX240" s="399"/>
      <c r="DFY240" s="399"/>
      <c r="DFZ240" s="399"/>
      <c r="DGA240" s="399"/>
      <c r="DGB240" s="399"/>
      <c r="DGC240" s="399"/>
      <c r="DGD240" s="399"/>
      <c r="DGE240" s="399"/>
      <c r="DGF240" s="399"/>
      <c r="DGG240" s="399"/>
      <c r="DGH240" s="399"/>
      <c r="DGI240" s="399"/>
      <c r="DGJ240" s="399"/>
      <c r="DGK240" s="399"/>
      <c r="DGL240" s="399"/>
      <c r="DGM240" s="399"/>
      <c r="DGN240" s="399"/>
      <c r="DGO240" s="399"/>
      <c r="DGP240" s="399"/>
      <c r="DGQ240" s="399"/>
      <c r="DGR240" s="399"/>
      <c r="DGS240" s="399"/>
      <c r="DGT240" s="399"/>
      <c r="DGU240" s="399"/>
      <c r="DGV240" s="399"/>
      <c r="DGW240" s="399"/>
      <c r="DGX240" s="399"/>
      <c r="DGY240" s="399"/>
      <c r="DGZ240" s="399"/>
      <c r="DHA240" s="399"/>
      <c r="DHB240" s="399"/>
      <c r="DHC240" s="399"/>
      <c r="DHD240" s="399"/>
      <c r="DHE240" s="399"/>
      <c r="DHF240" s="399"/>
      <c r="DHG240" s="399"/>
      <c r="DHH240" s="399"/>
      <c r="DHI240" s="399"/>
      <c r="DHJ240" s="399"/>
      <c r="DHK240" s="399"/>
      <c r="DHL240" s="399"/>
      <c r="DHM240" s="399"/>
      <c r="DHN240" s="399"/>
      <c r="DHO240" s="399"/>
      <c r="DHP240" s="399"/>
      <c r="DHQ240" s="399"/>
      <c r="DHR240" s="399"/>
      <c r="DHS240" s="399"/>
      <c r="DHT240" s="399"/>
      <c r="DHU240" s="399"/>
      <c r="DHV240" s="399"/>
      <c r="DHW240" s="399"/>
      <c r="DHX240" s="399"/>
      <c r="DHY240" s="399"/>
      <c r="DHZ240" s="399"/>
      <c r="DIA240" s="399"/>
      <c r="DIB240" s="399"/>
      <c r="DIC240" s="399"/>
      <c r="DID240" s="399"/>
      <c r="DIE240" s="399"/>
      <c r="DIF240" s="399"/>
      <c r="DIG240" s="399"/>
      <c r="DIH240" s="399"/>
      <c r="DII240" s="399"/>
      <c r="DIJ240" s="399"/>
      <c r="DIK240" s="399"/>
      <c r="DIL240" s="399"/>
      <c r="DIM240" s="399"/>
      <c r="DIN240" s="399"/>
      <c r="DIO240" s="399"/>
      <c r="DIP240" s="399"/>
      <c r="DIQ240" s="399"/>
      <c r="DIR240" s="399"/>
      <c r="DIS240" s="399"/>
      <c r="DIT240" s="399"/>
      <c r="DIU240" s="399"/>
      <c r="DIV240" s="399"/>
      <c r="DIW240" s="399"/>
      <c r="DIX240" s="399"/>
      <c r="DIY240" s="399"/>
      <c r="DIZ240" s="399"/>
      <c r="DJA240" s="399"/>
      <c r="DJB240" s="399"/>
      <c r="DJC240" s="399"/>
      <c r="DJD240" s="399"/>
      <c r="DJE240" s="399"/>
      <c r="DJF240" s="399"/>
      <c r="DJG240" s="399"/>
      <c r="DJH240" s="399"/>
      <c r="DJI240" s="399"/>
      <c r="DJJ240" s="399"/>
      <c r="DJK240" s="399"/>
      <c r="DJL240" s="399"/>
      <c r="DJM240" s="399"/>
      <c r="DJN240" s="399"/>
      <c r="DJO240" s="399"/>
      <c r="DJP240" s="399"/>
      <c r="DJQ240" s="399"/>
      <c r="DJR240" s="399"/>
      <c r="DJS240" s="399"/>
      <c r="DJT240" s="399"/>
      <c r="DJU240" s="399"/>
      <c r="DJV240" s="399"/>
      <c r="DJW240" s="399"/>
      <c r="DJX240" s="399"/>
      <c r="DJY240" s="399"/>
      <c r="DJZ240" s="399"/>
      <c r="DKA240" s="399"/>
      <c r="DKB240" s="399"/>
      <c r="DKC240" s="399"/>
      <c r="DKD240" s="399"/>
      <c r="DKE240" s="399"/>
      <c r="DKF240" s="399"/>
      <c r="DKG240" s="399"/>
      <c r="DKH240" s="399"/>
      <c r="DKI240" s="399"/>
      <c r="DKJ240" s="399"/>
      <c r="DKK240" s="399"/>
      <c r="DKL240" s="399"/>
      <c r="DKM240" s="399"/>
      <c r="DKN240" s="399"/>
      <c r="DKO240" s="399"/>
      <c r="DKP240" s="399"/>
      <c r="DKQ240" s="399"/>
      <c r="DKR240" s="399"/>
      <c r="DKS240" s="399"/>
      <c r="DKT240" s="399"/>
      <c r="DKU240" s="399"/>
      <c r="DKV240" s="399"/>
      <c r="DKW240" s="399"/>
      <c r="DKX240" s="399"/>
      <c r="DKY240" s="399"/>
      <c r="DKZ240" s="399"/>
      <c r="DLA240" s="399"/>
      <c r="DLB240" s="399"/>
      <c r="DLC240" s="399"/>
      <c r="DLD240" s="399"/>
      <c r="DLE240" s="399"/>
      <c r="DLF240" s="399"/>
      <c r="DLG240" s="399"/>
      <c r="DLH240" s="399"/>
      <c r="DLI240" s="399"/>
      <c r="DLJ240" s="399"/>
      <c r="DLK240" s="399"/>
      <c r="DLL240" s="399"/>
      <c r="DLM240" s="399"/>
      <c r="DLN240" s="399"/>
      <c r="DLO240" s="399"/>
      <c r="DLP240" s="399"/>
      <c r="DLQ240" s="399"/>
      <c r="DLR240" s="399"/>
      <c r="DLS240" s="399"/>
      <c r="DLT240" s="399"/>
      <c r="DLU240" s="399"/>
      <c r="DLV240" s="399"/>
      <c r="DLW240" s="399"/>
      <c r="DLX240" s="399"/>
      <c r="DLY240" s="399"/>
      <c r="DLZ240" s="399"/>
      <c r="DMA240" s="399"/>
      <c r="DMB240" s="399"/>
      <c r="DMC240" s="399"/>
      <c r="DMD240" s="399"/>
      <c r="DME240" s="399"/>
      <c r="DMF240" s="399"/>
      <c r="DMG240" s="399"/>
      <c r="DMH240" s="399"/>
      <c r="DMI240" s="399"/>
      <c r="DMJ240" s="399"/>
      <c r="DMK240" s="399"/>
      <c r="DML240" s="399"/>
      <c r="DMM240" s="399"/>
      <c r="DMN240" s="399"/>
      <c r="DMO240" s="399"/>
      <c r="DMP240" s="399"/>
      <c r="DMQ240" s="399"/>
      <c r="DMR240" s="399"/>
      <c r="DMS240" s="399"/>
      <c r="DMT240" s="399"/>
      <c r="DMU240" s="399"/>
      <c r="DMV240" s="399"/>
      <c r="DMW240" s="399"/>
      <c r="DMX240" s="399"/>
      <c r="DMY240" s="399"/>
      <c r="DMZ240" s="399"/>
      <c r="DNA240" s="399"/>
      <c r="DNB240" s="399"/>
      <c r="DNC240" s="399"/>
      <c r="DND240" s="399"/>
      <c r="DNE240" s="399"/>
      <c r="DNF240" s="399"/>
      <c r="DNG240" s="399"/>
      <c r="DNH240" s="399"/>
      <c r="DNI240" s="399"/>
      <c r="DNJ240" s="399"/>
      <c r="DNK240" s="399"/>
      <c r="DNL240" s="399"/>
      <c r="DNM240" s="399"/>
      <c r="DNN240" s="399"/>
      <c r="DNO240" s="399"/>
      <c r="DNP240" s="399"/>
      <c r="DNQ240" s="399"/>
      <c r="DNR240" s="399"/>
      <c r="DNS240" s="399"/>
      <c r="DNT240" s="399"/>
      <c r="DNU240" s="399"/>
      <c r="DNV240" s="399"/>
      <c r="DNW240" s="399"/>
      <c r="DNX240" s="399"/>
      <c r="DNY240" s="399"/>
      <c r="DNZ240" s="399"/>
      <c r="DOA240" s="399"/>
      <c r="DOB240" s="399"/>
      <c r="DOC240" s="399"/>
      <c r="DOD240" s="399"/>
      <c r="DOE240" s="399"/>
      <c r="DOF240" s="399"/>
      <c r="DOG240" s="399"/>
      <c r="DOH240" s="399"/>
      <c r="DOI240" s="399"/>
      <c r="DOJ240" s="399"/>
      <c r="DOK240" s="399"/>
      <c r="DOL240" s="399"/>
      <c r="DOM240" s="399"/>
      <c r="DON240" s="399"/>
      <c r="DOO240" s="399"/>
      <c r="DOP240" s="399"/>
      <c r="DOQ240" s="399"/>
      <c r="DOR240" s="399"/>
      <c r="DOS240" s="399"/>
      <c r="DOT240" s="399"/>
      <c r="DOU240" s="399"/>
      <c r="DOV240" s="399"/>
      <c r="DOW240" s="399"/>
      <c r="DOX240" s="399"/>
      <c r="DOY240" s="399"/>
      <c r="DOZ240" s="399"/>
      <c r="DPA240" s="399"/>
      <c r="DPB240" s="399"/>
      <c r="DPC240" s="399"/>
      <c r="DPD240" s="399"/>
      <c r="DPE240" s="399"/>
      <c r="DPF240" s="399"/>
      <c r="DPG240" s="399"/>
      <c r="DPH240" s="399"/>
      <c r="DPI240" s="399"/>
      <c r="DPJ240" s="399"/>
      <c r="DPK240" s="399"/>
      <c r="DPL240" s="399"/>
      <c r="DPM240" s="399"/>
      <c r="DPN240" s="399"/>
      <c r="DPO240" s="399"/>
      <c r="DPP240" s="399"/>
      <c r="DPQ240" s="399"/>
      <c r="DPR240" s="399"/>
      <c r="DPS240" s="399"/>
      <c r="DPT240" s="399"/>
      <c r="DPU240" s="399"/>
      <c r="DPV240" s="399"/>
      <c r="DPW240" s="399"/>
      <c r="DPX240" s="399"/>
      <c r="DPY240" s="399"/>
      <c r="DPZ240" s="399"/>
      <c r="DQA240" s="399"/>
      <c r="DQB240" s="399"/>
      <c r="DQC240" s="399"/>
      <c r="DQD240" s="399"/>
      <c r="DQE240" s="399"/>
      <c r="DQF240" s="399"/>
      <c r="DQG240" s="399"/>
      <c r="DQH240" s="399"/>
      <c r="DQI240" s="399"/>
      <c r="DQJ240" s="399"/>
      <c r="DQK240" s="399"/>
      <c r="DQL240" s="399"/>
      <c r="DQM240" s="399"/>
      <c r="DQN240" s="399"/>
      <c r="DQO240" s="399"/>
      <c r="DQP240" s="399"/>
      <c r="DQQ240" s="399"/>
      <c r="DQR240" s="399"/>
      <c r="DQS240" s="399"/>
      <c r="DQT240" s="399"/>
      <c r="DQU240" s="399"/>
      <c r="DQV240" s="399"/>
      <c r="DQW240" s="399"/>
      <c r="DQX240" s="399"/>
      <c r="DQY240" s="399"/>
      <c r="DQZ240" s="399"/>
      <c r="DRA240" s="399"/>
      <c r="DRB240" s="399"/>
      <c r="DRC240" s="399"/>
      <c r="DRD240" s="399"/>
      <c r="DRE240" s="399"/>
      <c r="DRF240" s="399"/>
      <c r="DRG240" s="399"/>
      <c r="DRH240" s="399"/>
      <c r="DRI240" s="399"/>
      <c r="DRJ240" s="399"/>
      <c r="DRK240" s="399"/>
      <c r="DRL240" s="399"/>
      <c r="DRM240" s="399"/>
      <c r="DRN240" s="399"/>
      <c r="DRO240" s="399"/>
      <c r="DRP240" s="399"/>
      <c r="DRQ240" s="399"/>
      <c r="DRR240" s="399"/>
      <c r="DRS240" s="399"/>
      <c r="DRT240" s="399"/>
      <c r="DRU240" s="399"/>
      <c r="DRV240" s="399"/>
      <c r="DRW240" s="399"/>
      <c r="DRX240" s="399"/>
      <c r="DRY240" s="399"/>
      <c r="DRZ240" s="399"/>
      <c r="DSA240" s="399"/>
      <c r="DSB240" s="399"/>
      <c r="DSC240" s="399"/>
      <c r="DSD240" s="399"/>
      <c r="DSE240" s="399"/>
      <c r="DSF240" s="399"/>
      <c r="DSG240" s="399"/>
      <c r="DSH240" s="399"/>
      <c r="DSI240" s="399"/>
      <c r="DSJ240" s="399"/>
      <c r="DSK240" s="399"/>
      <c r="DSL240" s="399"/>
      <c r="DSM240" s="399"/>
      <c r="DSN240" s="399"/>
      <c r="DSO240" s="399"/>
      <c r="DSP240" s="399"/>
      <c r="DSQ240" s="399"/>
      <c r="DSR240" s="399"/>
      <c r="DSS240" s="399"/>
      <c r="DST240" s="399"/>
      <c r="DSU240" s="399"/>
      <c r="DSV240" s="399"/>
      <c r="DSW240" s="399"/>
      <c r="DSX240" s="399"/>
      <c r="DSY240" s="399"/>
      <c r="DSZ240" s="399"/>
      <c r="DTA240" s="399"/>
      <c r="DTB240" s="399"/>
      <c r="DTC240" s="399"/>
      <c r="DTD240" s="399"/>
      <c r="DTE240" s="399"/>
      <c r="DTF240" s="399"/>
      <c r="DTG240" s="399"/>
      <c r="DTH240" s="399"/>
      <c r="DTI240" s="399"/>
      <c r="DTJ240" s="399"/>
      <c r="DTK240" s="399"/>
      <c r="DTL240" s="399"/>
      <c r="DTM240" s="399"/>
      <c r="DTN240" s="399"/>
      <c r="DTO240" s="399"/>
      <c r="DTP240" s="399"/>
      <c r="DTQ240" s="399"/>
      <c r="DTR240" s="399"/>
      <c r="DTS240" s="399"/>
      <c r="DTT240" s="399"/>
      <c r="DTU240" s="399"/>
      <c r="DTV240" s="399"/>
      <c r="DTW240" s="399"/>
      <c r="DTX240" s="399"/>
      <c r="DTY240" s="399"/>
      <c r="DTZ240" s="399"/>
      <c r="DUA240" s="399"/>
      <c r="DUB240" s="399"/>
      <c r="DUC240" s="399"/>
      <c r="DUD240" s="399"/>
      <c r="DUE240" s="399"/>
      <c r="DUF240" s="399"/>
      <c r="DUG240" s="399"/>
      <c r="DUH240" s="399"/>
      <c r="DUI240" s="399"/>
      <c r="DUJ240" s="399"/>
      <c r="DUK240" s="399"/>
      <c r="DUL240" s="399"/>
      <c r="DUM240" s="399"/>
      <c r="DUN240" s="399"/>
      <c r="DUO240" s="399"/>
      <c r="DUP240" s="399"/>
      <c r="DUQ240" s="399"/>
      <c r="DUR240" s="399"/>
      <c r="DUS240" s="399"/>
      <c r="DUT240" s="399"/>
      <c r="DUU240" s="399"/>
      <c r="DUV240" s="399"/>
      <c r="DUW240" s="399"/>
      <c r="DUX240" s="399"/>
      <c r="DUY240" s="399"/>
      <c r="DUZ240" s="399"/>
      <c r="DVA240" s="399"/>
      <c r="DVB240" s="399"/>
      <c r="DVC240" s="399"/>
      <c r="DVD240" s="399"/>
      <c r="DVE240" s="399"/>
      <c r="DVF240" s="399"/>
      <c r="DVG240" s="399"/>
      <c r="DVH240" s="399"/>
      <c r="DVI240" s="399"/>
      <c r="DVJ240" s="399"/>
      <c r="DVK240" s="399"/>
      <c r="DVL240" s="399"/>
      <c r="DVM240" s="399"/>
      <c r="DVN240" s="399"/>
      <c r="DVO240" s="399"/>
      <c r="DVP240" s="399"/>
      <c r="DVQ240" s="399"/>
      <c r="DVR240" s="399"/>
      <c r="DVS240" s="399"/>
      <c r="DVT240" s="399"/>
      <c r="DVU240" s="399"/>
      <c r="DVV240" s="399"/>
      <c r="DVW240" s="399"/>
      <c r="DVX240" s="399"/>
      <c r="DVY240" s="399"/>
      <c r="DVZ240" s="399"/>
      <c r="DWA240" s="399"/>
      <c r="DWB240" s="399"/>
      <c r="DWC240" s="399"/>
      <c r="DWD240" s="399"/>
      <c r="DWE240" s="399"/>
      <c r="DWF240" s="399"/>
      <c r="DWG240" s="399"/>
      <c r="DWH240" s="399"/>
      <c r="DWI240" s="399"/>
      <c r="DWJ240" s="399"/>
      <c r="DWK240" s="399"/>
      <c r="DWL240" s="399"/>
      <c r="DWM240" s="399"/>
      <c r="DWN240" s="399"/>
      <c r="DWO240" s="399"/>
      <c r="DWP240" s="399"/>
      <c r="DWQ240" s="399"/>
      <c r="DWR240" s="399"/>
      <c r="DWS240" s="399"/>
      <c r="DWT240" s="399"/>
      <c r="DWU240" s="399"/>
      <c r="DWV240" s="399"/>
      <c r="DWW240" s="399"/>
      <c r="DWX240" s="399"/>
      <c r="DWY240" s="399"/>
      <c r="DWZ240" s="399"/>
      <c r="DXA240" s="399"/>
      <c r="DXB240" s="399"/>
      <c r="DXC240" s="399"/>
      <c r="DXD240" s="399"/>
      <c r="DXE240" s="399"/>
      <c r="DXF240" s="399"/>
      <c r="DXG240" s="399"/>
      <c r="DXH240" s="399"/>
      <c r="DXI240" s="399"/>
      <c r="DXJ240" s="399"/>
      <c r="DXK240" s="399"/>
      <c r="DXL240" s="399"/>
      <c r="DXM240" s="399"/>
      <c r="DXN240" s="399"/>
      <c r="DXO240" s="399"/>
      <c r="DXP240" s="399"/>
      <c r="DXQ240" s="399"/>
      <c r="DXR240" s="399"/>
      <c r="DXS240" s="399"/>
      <c r="DXT240" s="399"/>
      <c r="DXU240" s="399"/>
      <c r="DXV240" s="399"/>
      <c r="DXW240" s="399"/>
      <c r="DXX240" s="399"/>
      <c r="DXY240" s="399"/>
      <c r="DXZ240" s="399"/>
      <c r="DYA240" s="399"/>
      <c r="DYB240" s="399"/>
      <c r="DYC240" s="399"/>
      <c r="DYD240" s="399"/>
      <c r="DYE240" s="399"/>
      <c r="DYF240" s="399"/>
      <c r="DYG240" s="399"/>
      <c r="DYH240" s="399"/>
      <c r="DYI240" s="399"/>
      <c r="DYJ240" s="399"/>
      <c r="DYK240" s="399"/>
      <c r="DYL240" s="399"/>
      <c r="DYM240" s="399"/>
      <c r="DYN240" s="399"/>
      <c r="DYO240" s="399"/>
      <c r="DYP240" s="399"/>
      <c r="DYQ240" s="399"/>
      <c r="DYR240" s="399"/>
      <c r="DYS240" s="399"/>
      <c r="DYT240" s="399"/>
      <c r="DYU240" s="399"/>
      <c r="DYV240" s="399"/>
      <c r="DYW240" s="399"/>
      <c r="DYX240" s="399"/>
      <c r="DYY240" s="399"/>
      <c r="DYZ240" s="399"/>
      <c r="DZA240" s="399"/>
      <c r="DZB240" s="399"/>
      <c r="DZC240" s="399"/>
      <c r="DZD240" s="399"/>
      <c r="DZE240" s="399"/>
      <c r="DZF240" s="399"/>
      <c r="DZG240" s="399"/>
      <c r="DZH240" s="399"/>
      <c r="DZI240" s="399"/>
      <c r="DZJ240" s="399"/>
      <c r="DZK240" s="399"/>
      <c r="DZL240" s="399"/>
      <c r="DZM240" s="399"/>
      <c r="DZN240" s="399"/>
      <c r="DZO240" s="399"/>
      <c r="DZP240" s="399"/>
      <c r="DZQ240" s="399"/>
      <c r="DZR240" s="399"/>
      <c r="DZS240" s="399"/>
      <c r="DZT240" s="399"/>
      <c r="DZU240" s="399"/>
      <c r="DZV240" s="399"/>
      <c r="DZW240" s="399"/>
      <c r="DZX240" s="399"/>
      <c r="DZY240" s="399"/>
      <c r="DZZ240" s="399"/>
      <c r="EAA240" s="399"/>
      <c r="EAB240" s="399"/>
      <c r="EAC240" s="399"/>
      <c r="EAD240" s="399"/>
      <c r="EAE240" s="399"/>
      <c r="EAF240" s="399"/>
      <c r="EAG240" s="399"/>
      <c r="EAH240" s="399"/>
      <c r="EAI240" s="399"/>
      <c r="EAJ240" s="399"/>
      <c r="EAK240" s="399"/>
      <c r="EAL240" s="399"/>
      <c r="EAM240" s="399"/>
      <c r="EAN240" s="399"/>
      <c r="EAO240" s="399"/>
      <c r="EAP240" s="399"/>
      <c r="EAQ240" s="399"/>
      <c r="EAR240" s="399"/>
      <c r="EAS240" s="399"/>
      <c r="EAT240" s="399"/>
      <c r="EAU240" s="399"/>
      <c r="EAV240" s="399"/>
      <c r="EAW240" s="399"/>
      <c r="EAX240" s="399"/>
      <c r="EAY240" s="399"/>
      <c r="EAZ240" s="399"/>
      <c r="EBA240" s="399"/>
      <c r="EBB240" s="399"/>
      <c r="EBC240" s="399"/>
      <c r="EBD240" s="399"/>
      <c r="EBE240" s="399"/>
      <c r="EBF240" s="399"/>
      <c r="EBG240" s="399"/>
      <c r="EBH240" s="399"/>
      <c r="EBI240" s="399"/>
      <c r="EBJ240" s="399"/>
      <c r="EBK240" s="399"/>
      <c r="EBL240" s="399"/>
      <c r="EBM240" s="399"/>
      <c r="EBN240" s="399"/>
      <c r="EBO240" s="399"/>
      <c r="EBP240" s="399"/>
      <c r="EBQ240" s="399"/>
      <c r="EBR240" s="399"/>
      <c r="EBS240" s="399"/>
      <c r="EBT240" s="399"/>
      <c r="EBU240" s="399"/>
      <c r="EBV240" s="399"/>
      <c r="EBW240" s="399"/>
      <c r="EBX240" s="399"/>
      <c r="EBY240" s="399"/>
      <c r="EBZ240" s="399"/>
      <c r="ECA240" s="399"/>
      <c r="ECB240" s="399"/>
      <c r="ECC240" s="399"/>
      <c r="ECD240" s="399"/>
      <c r="ECE240" s="399"/>
      <c r="ECF240" s="399"/>
      <c r="ECG240" s="399"/>
      <c r="ECH240" s="399"/>
      <c r="ECI240" s="399"/>
      <c r="ECJ240" s="399"/>
      <c r="ECK240" s="399"/>
      <c r="ECL240" s="399"/>
      <c r="ECM240" s="399"/>
      <c r="ECN240" s="399"/>
      <c r="ECO240" s="399"/>
      <c r="ECP240" s="399"/>
      <c r="ECQ240" s="399"/>
      <c r="ECR240" s="399"/>
      <c r="ECS240" s="399"/>
      <c r="ECT240" s="399"/>
      <c r="ECU240" s="399"/>
      <c r="ECV240" s="399"/>
      <c r="ECW240" s="399"/>
      <c r="ECX240" s="399"/>
      <c r="ECY240" s="399"/>
      <c r="ECZ240" s="399"/>
      <c r="EDA240" s="399"/>
      <c r="EDB240" s="399"/>
      <c r="EDC240" s="399"/>
      <c r="EDD240" s="399"/>
      <c r="EDE240" s="399"/>
      <c r="EDF240" s="399"/>
      <c r="EDG240" s="399"/>
      <c r="EDH240" s="399"/>
      <c r="EDI240" s="399"/>
      <c r="EDJ240" s="399"/>
      <c r="EDK240" s="399"/>
      <c r="EDL240" s="399"/>
      <c r="EDM240" s="399"/>
      <c r="EDN240" s="399"/>
      <c r="EDO240" s="399"/>
      <c r="EDP240" s="399"/>
      <c r="EDQ240" s="399"/>
      <c r="EDR240" s="399"/>
      <c r="EDS240" s="399"/>
      <c r="EDT240" s="399"/>
      <c r="EDU240" s="399"/>
      <c r="EDV240" s="399"/>
      <c r="EDW240" s="399"/>
      <c r="EDX240" s="399"/>
      <c r="EDY240" s="399"/>
      <c r="EDZ240" s="399"/>
      <c r="EEA240" s="399"/>
      <c r="EEB240" s="399"/>
      <c r="EEC240" s="399"/>
      <c r="EED240" s="399"/>
      <c r="EEE240" s="399"/>
      <c r="EEF240" s="399"/>
      <c r="EEG240" s="399"/>
      <c r="EEH240" s="399"/>
      <c r="EEI240" s="399"/>
      <c r="EEJ240" s="399"/>
      <c r="EEK240" s="399"/>
      <c r="EEL240" s="399"/>
      <c r="EEM240" s="399"/>
      <c r="EEN240" s="399"/>
      <c r="EEO240" s="399"/>
      <c r="EEP240" s="399"/>
      <c r="EEQ240" s="399"/>
      <c r="EER240" s="399"/>
      <c r="EES240" s="399"/>
      <c r="EET240" s="399"/>
      <c r="EEU240" s="399"/>
      <c r="EEV240" s="399"/>
      <c r="EEW240" s="399"/>
      <c r="EEX240" s="399"/>
      <c r="EEY240" s="399"/>
      <c r="EEZ240" s="399"/>
      <c r="EFA240" s="399"/>
      <c r="EFB240" s="399"/>
      <c r="EFC240" s="399"/>
      <c r="EFD240" s="399"/>
      <c r="EFE240" s="399"/>
      <c r="EFF240" s="399"/>
      <c r="EFG240" s="399"/>
      <c r="EFH240" s="399"/>
      <c r="EFI240" s="399"/>
      <c r="EFJ240" s="399"/>
      <c r="EFK240" s="399"/>
      <c r="EFL240" s="399"/>
      <c r="EFM240" s="399"/>
      <c r="EFN240" s="399"/>
      <c r="EFO240" s="399"/>
      <c r="EFP240" s="399"/>
      <c r="EFQ240" s="399"/>
      <c r="EFR240" s="399"/>
      <c r="EFS240" s="399"/>
      <c r="EFT240" s="399"/>
      <c r="EFU240" s="399"/>
      <c r="EFV240" s="399"/>
      <c r="EFW240" s="399"/>
      <c r="EFX240" s="399"/>
      <c r="EFY240" s="399"/>
      <c r="EFZ240" s="399"/>
      <c r="EGA240" s="399"/>
      <c r="EGB240" s="399"/>
      <c r="EGC240" s="399"/>
      <c r="EGD240" s="399"/>
      <c r="EGE240" s="399"/>
      <c r="EGF240" s="399"/>
      <c r="EGG240" s="399"/>
      <c r="EGH240" s="399"/>
      <c r="EGI240" s="399"/>
      <c r="EGJ240" s="399"/>
      <c r="EGK240" s="399"/>
      <c r="EGL240" s="399"/>
      <c r="EGM240" s="399"/>
      <c r="EGN240" s="399"/>
      <c r="EGO240" s="399"/>
      <c r="EGP240" s="399"/>
      <c r="EGQ240" s="399"/>
      <c r="EGR240" s="399"/>
      <c r="EGS240" s="399"/>
      <c r="EGT240" s="399"/>
      <c r="EGU240" s="399"/>
      <c r="EGV240" s="399"/>
      <c r="EGW240" s="399"/>
      <c r="EGX240" s="399"/>
      <c r="EGY240" s="399"/>
      <c r="EGZ240" s="399"/>
      <c r="EHA240" s="399"/>
      <c r="EHB240" s="399"/>
      <c r="EHC240" s="399"/>
      <c r="EHD240" s="399"/>
      <c r="EHE240" s="399"/>
      <c r="EHF240" s="399"/>
      <c r="EHG240" s="399"/>
      <c r="EHH240" s="399"/>
      <c r="EHI240" s="399"/>
      <c r="EHJ240" s="399"/>
      <c r="EHK240" s="399"/>
      <c r="EHL240" s="399"/>
      <c r="EHM240" s="399"/>
      <c r="EHN240" s="399"/>
      <c r="EHO240" s="399"/>
      <c r="EHP240" s="399"/>
      <c r="EHQ240" s="399"/>
      <c r="EHR240" s="399"/>
      <c r="EHS240" s="399"/>
      <c r="EHT240" s="399"/>
      <c r="EHU240" s="399"/>
      <c r="EHV240" s="399"/>
      <c r="EHW240" s="399"/>
      <c r="EHX240" s="399"/>
      <c r="EHY240" s="399"/>
      <c r="EHZ240" s="399"/>
      <c r="EIA240" s="399"/>
      <c r="EIB240" s="399"/>
      <c r="EIC240" s="399"/>
      <c r="EID240" s="399"/>
      <c r="EIE240" s="399"/>
      <c r="EIF240" s="399"/>
      <c r="EIG240" s="399"/>
      <c r="EIH240" s="399"/>
      <c r="EII240" s="399"/>
      <c r="EIJ240" s="399"/>
      <c r="EIK240" s="399"/>
      <c r="EIL240" s="399"/>
      <c r="EIM240" s="399"/>
      <c r="EIN240" s="399"/>
      <c r="EIO240" s="399"/>
      <c r="EIP240" s="399"/>
      <c r="EIQ240" s="399"/>
      <c r="EIR240" s="399"/>
      <c r="EIS240" s="399"/>
      <c r="EIT240" s="399"/>
      <c r="EIU240" s="399"/>
      <c r="EIV240" s="399"/>
      <c r="EIW240" s="399"/>
      <c r="EIX240" s="399"/>
      <c r="EIY240" s="399"/>
      <c r="EIZ240" s="399"/>
      <c r="EJA240" s="399"/>
      <c r="EJB240" s="399"/>
      <c r="EJC240" s="399"/>
      <c r="EJD240" s="399"/>
      <c r="EJE240" s="399"/>
      <c r="EJF240" s="399"/>
      <c r="EJG240" s="399"/>
      <c r="EJH240" s="399"/>
      <c r="EJI240" s="399"/>
      <c r="EJJ240" s="399"/>
      <c r="EJK240" s="399"/>
      <c r="EJL240" s="399"/>
      <c r="EJM240" s="399"/>
      <c r="EJN240" s="399"/>
      <c r="EJO240" s="399"/>
      <c r="EJP240" s="399"/>
      <c r="EJQ240" s="399"/>
      <c r="EJR240" s="399"/>
      <c r="EJS240" s="399"/>
      <c r="EJT240" s="399"/>
      <c r="EJU240" s="399"/>
      <c r="EJV240" s="399"/>
      <c r="EJW240" s="399"/>
      <c r="EJX240" s="399"/>
      <c r="EJY240" s="399"/>
      <c r="EJZ240" s="399"/>
      <c r="EKA240" s="399"/>
      <c r="EKB240" s="399"/>
      <c r="EKC240" s="399"/>
      <c r="EKD240" s="399"/>
      <c r="EKE240" s="399"/>
      <c r="EKF240" s="399"/>
      <c r="EKG240" s="399"/>
      <c r="EKH240" s="399"/>
      <c r="EKI240" s="399"/>
      <c r="EKJ240" s="399"/>
      <c r="EKK240" s="399"/>
      <c r="EKL240" s="399"/>
      <c r="EKM240" s="399"/>
      <c r="EKN240" s="399"/>
      <c r="EKO240" s="399"/>
      <c r="EKP240" s="399"/>
      <c r="EKQ240" s="399"/>
      <c r="EKR240" s="399"/>
      <c r="EKS240" s="399"/>
      <c r="EKT240" s="399"/>
      <c r="EKU240" s="399"/>
      <c r="EKV240" s="399"/>
      <c r="EKW240" s="399"/>
      <c r="EKX240" s="399"/>
      <c r="EKY240" s="399"/>
      <c r="EKZ240" s="399"/>
      <c r="ELA240" s="399"/>
      <c r="ELB240" s="399"/>
      <c r="ELC240" s="399"/>
      <c r="ELD240" s="399"/>
      <c r="ELE240" s="399"/>
      <c r="ELF240" s="399"/>
      <c r="ELG240" s="399"/>
      <c r="ELH240" s="399"/>
      <c r="ELI240" s="399"/>
      <c r="ELJ240" s="399"/>
      <c r="ELK240" s="399"/>
      <c r="ELL240" s="399"/>
      <c r="ELM240" s="399"/>
      <c r="ELN240" s="399"/>
      <c r="ELO240" s="399"/>
      <c r="ELP240" s="399"/>
      <c r="ELQ240" s="399"/>
      <c r="ELR240" s="399"/>
      <c r="ELS240" s="399"/>
      <c r="ELT240" s="399"/>
      <c r="ELU240" s="399"/>
      <c r="ELV240" s="399"/>
      <c r="ELW240" s="399"/>
      <c r="ELX240" s="399"/>
      <c r="ELY240" s="399"/>
      <c r="ELZ240" s="399"/>
      <c r="EMA240" s="399"/>
      <c r="EMB240" s="399"/>
      <c r="EMC240" s="399"/>
      <c r="EMD240" s="399"/>
      <c r="EME240" s="399"/>
      <c r="EMF240" s="399"/>
      <c r="EMG240" s="399"/>
      <c r="EMH240" s="399"/>
      <c r="EMI240" s="399"/>
      <c r="EMJ240" s="399"/>
      <c r="EMK240" s="399"/>
      <c r="EML240" s="399"/>
      <c r="EMM240" s="399"/>
      <c r="EMN240" s="399"/>
      <c r="EMO240" s="399"/>
      <c r="EMP240" s="399"/>
      <c r="EMQ240" s="399"/>
      <c r="EMR240" s="399"/>
      <c r="EMS240" s="399"/>
      <c r="EMT240" s="399"/>
      <c r="EMU240" s="399"/>
      <c r="EMV240" s="399"/>
      <c r="EMW240" s="399"/>
      <c r="EMX240" s="399"/>
      <c r="EMY240" s="399"/>
      <c r="EMZ240" s="399"/>
      <c r="ENA240" s="399"/>
      <c r="ENB240" s="399"/>
      <c r="ENC240" s="399"/>
      <c r="END240" s="399"/>
      <c r="ENE240" s="399"/>
      <c r="ENF240" s="399"/>
      <c r="ENG240" s="399"/>
      <c r="ENH240" s="399"/>
      <c r="ENI240" s="399"/>
      <c r="ENJ240" s="399"/>
      <c r="ENK240" s="399"/>
      <c r="ENL240" s="399"/>
      <c r="ENM240" s="399"/>
      <c r="ENN240" s="399"/>
      <c r="ENO240" s="399"/>
      <c r="ENP240" s="399"/>
      <c r="ENQ240" s="399"/>
      <c r="ENR240" s="399"/>
      <c r="ENS240" s="399"/>
      <c r="ENT240" s="399"/>
      <c r="ENU240" s="399"/>
      <c r="ENV240" s="399"/>
      <c r="ENW240" s="399"/>
      <c r="ENX240" s="399"/>
      <c r="ENY240" s="399"/>
      <c r="ENZ240" s="399"/>
      <c r="EOA240" s="399"/>
      <c r="EOB240" s="399"/>
      <c r="EOC240" s="399"/>
      <c r="EOD240" s="399"/>
      <c r="EOE240" s="399"/>
      <c r="EOF240" s="399"/>
      <c r="EOG240" s="399"/>
      <c r="EOH240" s="399"/>
      <c r="EOI240" s="399"/>
      <c r="EOJ240" s="399"/>
      <c r="EOK240" s="399"/>
      <c r="EOL240" s="399"/>
      <c r="EOM240" s="399"/>
      <c r="EON240" s="399"/>
      <c r="EOO240" s="399"/>
      <c r="EOP240" s="399"/>
      <c r="EOQ240" s="399"/>
      <c r="EOR240" s="399"/>
      <c r="EOS240" s="399"/>
      <c r="EOT240" s="399"/>
      <c r="EOU240" s="399"/>
      <c r="EOV240" s="399"/>
      <c r="EOW240" s="399"/>
      <c r="EOX240" s="399"/>
      <c r="EOY240" s="399"/>
      <c r="EOZ240" s="399"/>
      <c r="EPA240" s="399"/>
      <c r="EPB240" s="399"/>
      <c r="EPC240" s="399"/>
      <c r="EPD240" s="399"/>
      <c r="EPE240" s="399"/>
      <c r="EPF240" s="399"/>
      <c r="EPG240" s="399"/>
      <c r="EPH240" s="399"/>
      <c r="EPI240" s="399"/>
      <c r="EPJ240" s="399"/>
      <c r="EPK240" s="399"/>
      <c r="EPL240" s="399"/>
      <c r="EPM240" s="399"/>
      <c r="EPN240" s="399"/>
      <c r="EPO240" s="399"/>
      <c r="EPP240" s="399"/>
      <c r="EPQ240" s="399"/>
      <c r="EPR240" s="399"/>
      <c r="EPS240" s="399"/>
      <c r="EPT240" s="399"/>
      <c r="EPU240" s="399"/>
      <c r="EPV240" s="399"/>
      <c r="EPW240" s="399"/>
      <c r="EPX240" s="399"/>
      <c r="EPY240" s="399"/>
      <c r="EPZ240" s="399"/>
      <c r="EQA240" s="399"/>
      <c r="EQB240" s="399"/>
      <c r="EQC240" s="399"/>
      <c r="EQD240" s="399"/>
      <c r="EQE240" s="399"/>
      <c r="EQF240" s="399"/>
      <c r="EQG240" s="399"/>
      <c r="EQH240" s="399"/>
      <c r="EQI240" s="399"/>
      <c r="EQJ240" s="399"/>
      <c r="EQK240" s="399"/>
      <c r="EQL240" s="399"/>
      <c r="EQM240" s="399"/>
      <c r="EQN240" s="399"/>
      <c r="EQO240" s="399"/>
      <c r="EQP240" s="399"/>
      <c r="EQQ240" s="399"/>
      <c r="EQR240" s="399"/>
      <c r="EQS240" s="399"/>
      <c r="EQT240" s="399"/>
      <c r="EQU240" s="399"/>
      <c r="EQV240" s="399"/>
      <c r="EQW240" s="399"/>
      <c r="EQX240" s="399"/>
      <c r="EQY240" s="399"/>
      <c r="EQZ240" s="399"/>
      <c r="ERA240" s="399"/>
      <c r="ERB240" s="399"/>
      <c r="ERC240" s="399"/>
      <c r="ERD240" s="399"/>
      <c r="ERE240" s="399"/>
      <c r="ERF240" s="399"/>
      <c r="ERG240" s="399"/>
      <c r="ERH240" s="399"/>
      <c r="ERI240" s="399"/>
      <c r="ERJ240" s="399"/>
      <c r="ERK240" s="399"/>
      <c r="ERL240" s="399"/>
      <c r="ERM240" s="399"/>
      <c r="ERN240" s="399"/>
      <c r="ERO240" s="399"/>
      <c r="ERP240" s="399"/>
      <c r="ERQ240" s="399"/>
      <c r="ERR240" s="399"/>
      <c r="ERS240" s="399"/>
      <c r="ERT240" s="399"/>
      <c r="ERU240" s="399"/>
      <c r="ERV240" s="399"/>
      <c r="ERW240" s="399"/>
      <c r="ERX240" s="399"/>
      <c r="ERY240" s="399"/>
      <c r="ERZ240" s="399"/>
      <c r="ESA240" s="399"/>
      <c r="ESB240" s="399"/>
      <c r="ESC240" s="399"/>
      <c r="ESD240" s="399"/>
      <c r="ESE240" s="399"/>
      <c r="ESF240" s="399"/>
      <c r="ESG240" s="399"/>
      <c r="ESH240" s="399"/>
      <c r="ESI240" s="399"/>
      <c r="ESJ240" s="399"/>
      <c r="ESK240" s="399"/>
      <c r="ESL240" s="399"/>
      <c r="ESM240" s="399"/>
      <c r="ESN240" s="399"/>
      <c r="ESO240" s="399"/>
      <c r="ESP240" s="399"/>
      <c r="ESQ240" s="399"/>
      <c r="ESR240" s="399"/>
      <c r="ESS240" s="399"/>
      <c r="EST240" s="399"/>
      <c r="ESU240" s="399"/>
      <c r="ESV240" s="399"/>
      <c r="ESW240" s="399"/>
      <c r="ESX240" s="399"/>
      <c r="ESY240" s="399"/>
      <c r="ESZ240" s="399"/>
      <c r="ETA240" s="399"/>
      <c r="ETB240" s="399"/>
      <c r="ETC240" s="399"/>
      <c r="ETD240" s="399"/>
      <c r="ETE240" s="399"/>
      <c r="ETF240" s="399"/>
      <c r="ETG240" s="399"/>
      <c r="ETH240" s="399"/>
      <c r="ETI240" s="399"/>
      <c r="ETJ240" s="399"/>
      <c r="ETK240" s="399"/>
      <c r="ETL240" s="399"/>
      <c r="ETM240" s="399"/>
      <c r="ETN240" s="399"/>
      <c r="ETO240" s="399"/>
      <c r="ETP240" s="399"/>
      <c r="ETQ240" s="399"/>
      <c r="ETR240" s="399"/>
      <c r="ETS240" s="399"/>
      <c r="ETT240" s="399"/>
      <c r="ETU240" s="399"/>
      <c r="ETV240" s="399"/>
      <c r="ETW240" s="399"/>
      <c r="ETX240" s="399"/>
      <c r="ETY240" s="399"/>
      <c r="ETZ240" s="399"/>
      <c r="EUA240" s="399"/>
      <c r="EUB240" s="399"/>
      <c r="EUC240" s="399"/>
      <c r="EUD240" s="399"/>
      <c r="EUE240" s="399"/>
      <c r="EUF240" s="399"/>
      <c r="EUG240" s="399"/>
      <c r="EUH240" s="399"/>
      <c r="EUI240" s="399"/>
      <c r="EUJ240" s="399"/>
      <c r="EUK240" s="399"/>
      <c r="EUL240" s="399"/>
      <c r="EUM240" s="399"/>
      <c r="EUN240" s="399"/>
      <c r="EUO240" s="399"/>
      <c r="EUP240" s="399"/>
      <c r="EUQ240" s="399"/>
      <c r="EUR240" s="399"/>
      <c r="EUS240" s="399"/>
      <c r="EUT240" s="399"/>
      <c r="EUU240" s="399"/>
      <c r="EUV240" s="399"/>
      <c r="EUW240" s="399"/>
      <c r="EUX240" s="399"/>
      <c r="EUY240" s="399"/>
      <c r="EUZ240" s="399"/>
      <c r="EVA240" s="399"/>
      <c r="EVB240" s="399"/>
      <c r="EVC240" s="399"/>
      <c r="EVD240" s="399"/>
      <c r="EVE240" s="399"/>
      <c r="EVF240" s="399"/>
      <c r="EVG240" s="399"/>
      <c r="EVH240" s="399"/>
      <c r="EVI240" s="399"/>
      <c r="EVJ240" s="399"/>
      <c r="EVK240" s="399"/>
      <c r="EVL240" s="399"/>
      <c r="EVM240" s="399"/>
      <c r="EVN240" s="399"/>
      <c r="EVO240" s="399"/>
      <c r="EVP240" s="399"/>
      <c r="EVQ240" s="399"/>
      <c r="EVR240" s="399"/>
      <c r="EVS240" s="399"/>
      <c r="EVT240" s="399"/>
      <c r="EVU240" s="399"/>
      <c r="EVV240" s="399"/>
      <c r="EVW240" s="399"/>
      <c r="EVX240" s="399"/>
      <c r="EVY240" s="399"/>
      <c r="EVZ240" s="399"/>
      <c r="EWA240" s="399"/>
      <c r="EWB240" s="399"/>
      <c r="EWC240" s="399"/>
      <c r="EWD240" s="399"/>
      <c r="EWE240" s="399"/>
      <c r="EWF240" s="399"/>
      <c r="EWG240" s="399"/>
      <c r="EWH240" s="399"/>
      <c r="EWI240" s="399"/>
      <c r="EWJ240" s="399"/>
      <c r="EWK240" s="399"/>
      <c r="EWL240" s="399"/>
      <c r="EWM240" s="399"/>
      <c r="EWN240" s="399"/>
      <c r="EWO240" s="399"/>
      <c r="EWP240" s="399"/>
      <c r="EWQ240" s="399"/>
      <c r="EWR240" s="399"/>
      <c r="EWS240" s="399"/>
      <c r="EWT240" s="399"/>
      <c r="EWU240" s="399"/>
      <c r="EWV240" s="399"/>
      <c r="EWW240" s="399"/>
      <c r="EWX240" s="399"/>
      <c r="EWY240" s="399"/>
      <c r="EWZ240" s="399"/>
      <c r="EXA240" s="399"/>
      <c r="EXB240" s="399"/>
      <c r="EXC240" s="399"/>
      <c r="EXD240" s="399"/>
      <c r="EXE240" s="399"/>
      <c r="EXF240" s="399"/>
      <c r="EXG240" s="399"/>
      <c r="EXH240" s="399"/>
      <c r="EXI240" s="399"/>
      <c r="EXJ240" s="399"/>
      <c r="EXK240" s="399"/>
      <c r="EXL240" s="399"/>
      <c r="EXM240" s="399"/>
      <c r="EXN240" s="399"/>
      <c r="EXO240" s="399"/>
      <c r="EXP240" s="399"/>
      <c r="EXQ240" s="399"/>
      <c r="EXR240" s="399"/>
      <c r="EXS240" s="399"/>
      <c r="EXT240" s="399"/>
      <c r="EXU240" s="399"/>
      <c r="EXV240" s="399"/>
      <c r="EXW240" s="399"/>
      <c r="EXX240" s="399"/>
      <c r="EXY240" s="399"/>
      <c r="EXZ240" s="399"/>
      <c r="EYA240" s="399"/>
      <c r="EYB240" s="399"/>
      <c r="EYC240" s="399"/>
      <c r="EYD240" s="399"/>
      <c r="EYE240" s="399"/>
      <c r="EYF240" s="399"/>
      <c r="EYG240" s="399"/>
      <c r="EYH240" s="399"/>
      <c r="EYI240" s="399"/>
      <c r="EYJ240" s="399"/>
      <c r="EYK240" s="399"/>
      <c r="EYL240" s="399"/>
      <c r="EYM240" s="399"/>
      <c r="EYN240" s="399"/>
      <c r="EYO240" s="399"/>
      <c r="EYP240" s="399"/>
      <c r="EYQ240" s="399"/>
      <c r="EYR240" s="399"/>
      <c r="EYS240" s="399"/>
      <c r="EYT240" s="399"/>
      <c r="EYU240" s="399"/>
      <c r="EYV240" s="399"/>
      <c r="EYW240" s="399"/>
      <c r="EYX240" s="399"/>
      <c r="EYY240" s="399"/>
      <c r="EYZ240" s="399"/>
      <c r="EZA240" s="399"/>
      <c r="EZB240" s="399"/>
      <c r="EZC240" s="399"/>
      <c r="EZD240" s="399"/>
      <c r="EZE240" s="399"/>
      <c r="EZF240" s="399"/>
      <c r="EZG240" s="399"/>
      <c r="EZH240" s="399"/>
      <c r="EZI240" s="399"/>
      <c r="EZJ240" s="399"/>
      <c r="EZK240" s="399"/>
      <c r="EZL240" s="399"/>
      <c r="EZM240" s="399"/>
      <c r="EZN240" s="399"/>
      <c r="EZO240" s="399"/>
      <c r="EZP240" s="399"/>
      <c r="EZQ240" s="399"/>
      <c r="EZR240" s="399"/>
      <c r="EZS240" s="399"/>
      <c r="EZT240" s="399"/>
      <c r="EZU240" s="399"/>
      <c r="EZV240" s="399"/>
      <c r="EZW240" s="399"/>
      <c r="EZX240" s="399"/>
      <c r="EZY240" s="399"/>
      <c r="EZZ240" s="399"/>
      <c r="FAA240" s="399"/>
      <c r="FAB240" s="399"/>
      <c r="FAC240" s="399"/>
      <c r="FAD240" s="399"/>
      <c r="FAE240" s="399"/>
      <c r="FAF240" s="399"/>
      <c r="FAG240" s="399"/>
      <c r="FAH240" s="399"/>
      <c r="FAI240" s="399"/>
      <c r="FAJ240" s="399"/>
      <c r="FAK240" s="399"/>
      <c r="FAL240" s="399"/>
      <c r="FAM240" s="399"/>
      <c r="FAN240" s="399"/>
      <c r="FAO240" s="399"/>
      <c r="FAP240" s="399"/>
      <c r="FAQ240" s="399"/>
      <c r="FAR240" s="399"/>
      <c r="FAS240" s="399"/>
      <c r="FAT240" s="399"/>
      <c r="FAU240" s="399"/>
      <c r="FAV240" s="399"/>
      <c r="FAW240" s="399"/>
      <c r="FAX240" s="399"/>
      <c r="FAY240" s="399"/>
      <c r="FAZ240" s="399"/>
      <c r="FBA240" s="399"/>
      <c r="FBB240" s="399"/>
      <c r="FBC240" s="399"/>
      <c r="FBD240" s="399"/>
      <c r="FBE240" s="399"/>
      <c r="FBF240" s="399"/>
      <c r="FBG240" s="399"/>
      <c r="FBH240" s="399"/>
      <c r="FBI240" s="399"/>
      <c r="FBJ240" s="399"/>
      <c r="FBK240" s="399"/>
      <c r="FBL240" s="399"/>
      <c r="FBM240" s="399"/>
      <c r="FBN240" s="399"/>
      <c r="FBO240" s="399"/>
      <c r="FBP240" s="399"/>
      <c r="FBQ240" s="399"/>
      <c r="FBR240" s="399"/>
      <c r="FBS240" s="399"/>
      <c r="FBT240" s="399"/>
      <c r="FBU240" s="399"/>
      <c r="FBV240" s="399"/>
      <c r="FBW240" s="399"/>
      <c r="FBX240" s="399"/>
      <c r="FBY240" s="399"/>
      <c r="FBZ240" s="399"/>
      <c r="FCA240" s="399"/>
      <c r="FCB240" s="399"/>
      <c r="FCC240" s="399"/>
      <c r="FCD240" s="399"/>
      <c r="FCE240" s="399"/>
      <c r="FCF240" s="399"/>
      <c r="FCG240" s="399"/>
      <c r="FCH240" s="399"/>
      <c r="FCI240" s="399"/>
      <c r="FCJ240" s="399"/>
      <c r="FCK240" s="399"/>
      <c r="FCL240" s="399"/>
      <c r="FCM240" s="399"/>
      <c r="FCN240" s="399"/>
      <c r="FCO240" s="399"/>
      <c r="FCP240" s="399"/>
      <c r="FCQ240" s="399"/>
      <c r="FCR240" s="399"/>
      <c r="FCS240" s="399"/>
      <c r="FCT240" s="399"/>
      <c r="FCU240" s="399"/>
      <c r="FCV240" s="399"/>
      <c r="FCW240" s="399"/>
      <c r="FCX240" s="399"/>
      <c r="FCY240" s="399"/>
      <c r="FCZ240" s="399"/>
      <c r="FDA240" s="399"/>
      <c r="FDB240" s="399"/>
      <c r="FDC240" s="399"/>
      <c r="FDD240" s="399"/>
      <c r="FDE240" s="399"/>
      <c r="FDF240" s="399"/>
      <c r="FDG240" s="399"/>
      <c r="FDH240" s="399"/>
      <c r="FDI240" s="399"/>
      <c r="FDJ240" s="399"/>
      <c r="FDK240" s="399"/>
      <c r="FDL240" s="399"/>
      <c r="FDM240" s="399"/>
      <c r="FDN240" s="399"/>
      <c r="FDO240" s="399"/>
      <c r="FDP240" s="399"/>
      <c r="FDQ240" s="399"/>
      <c r="FDR240" s="399"/>
      <c r="FDS240" s="399"/>
      <c r="FDT240" s="399"/>
      <c r="FDU240" s="399"/>
      <c r="FDV240" s="399"/>
      <c r="FDW240" s="399"/>
      <c r="FDX240" s="399"/>
      <c r="FDY240" s="399"/>
      <c r="FDZ240" s="399"/>
      <c r="FEA240" s="399"/>
      <c r="FEB240" s="399"/>
      <c r="FEC240" s="399"/>
      <c r="FED240" s="399"/>
      <c r="FEE240" s="399"/>
      <c r="FEF240" s="399"/>
      <c r="FEG240" s="399"/>
      <c r="FEH240" s="399"/>
      <c r="FEI240" s="399"/>
      <c r="FEJ240" s="399"/>
      <c r="FEK240" s="399"/>
      <c r="FEL240" s="399"/>
      <c r="FEM240" s="399"/>
      <c r="FEN240" s="399"/>
      <c r="FEO240" s="399"/>
      <c r="FEP240" s="399"/>
      <c r="FEQ240" s="399"/>
      <c r="FER240" s="399"/>
      <c r="FES240" s="399"/>
      <c r="FET240" s="399"/>
      <c r="FEU240" s="399"/>
      <c r="FEV240" s="399"/>
      <c r="FEW240" s="399"/>
      <c r="FEX240" s="399"/>
      <c r="FEY240" s="399"/>
      <c r="FEZ240" s="399"/>
      <c r="FFA240" s="399"/>
      <c r="FFB240" s="399"/>
      <c r="FFC240" s="399"/>
      <c r="FFD240" s="399"/>
      <c r="FFE240" s="399"/>
      <c r="FFF240" s="399"/>
      <c r="FFG240" s="399"/>
      <c r="FFH240" s="399"/>
      <c r="FFI240" s="399"/>
      <c r="FFJ240" s="399"/>
      <c r="FFK240" s="399"/>
      <c r="FFL240" s="399"/>
      <c r="FFM240" s="399"/>
      <c r="FFN240" s="399"/>
      <c r="FFO240" s="399"/>
      <c r="FFP240" s="399"/>
      <c r="FFQ240" s="399"/>
      <c r="FFR240" s="399"/>
      <c r="FFS240" s="399"/>
      <c r="FFT240" s="399"/>
      <c r="FFU240" s="399"/>
      <c r="FFV240" s="399"/>
      <c r="FFW240" s="399"/>
      <c r="FFX240" s="399"/>
      <c r="FFY240" s="399"/>
      <c r="FFZ240" s="399"/>
      <c r="FGA240" s="399"/>
      <c r="FGB240" s="399"/>
      <c r="FGC240" s="399"/>
      <c r="FGD240" s="399"/>
      <c r="FGE240" s="399"/>
      <c r="FGF240" s="399"/>
      <c r="FGG240" s="399"/>
      <c r="FGH240" s="399"/>
      <c r="FGI240" s="399"/>
      <c r="FGJ240" s="399"/>
      <c r="FGK240" s="399"/>
      <c r="FGL240" s="399"/>
      <c r="FGM240" s="399"/>
      <c r="FGN240" s="399"/>
      <c r="FGO240" s="399"/>
      <c r="FGP240" s="399"/>
      <c r="FGQ240" s="399"/>
      <c r="FGR240" s="399"/>
      <c r="FGS240" s="399"/>
      <c r="FGT240" s="399"/>
      <c r="FGU240" s="399"/>
      <c r="FGV240" s="399"/>
      <c r="FGW240" s="399"/>
      <c r="FGX240" s="399"/>
      <c r="FGY240" s="399"/>
      <c r="FGZ240" s="399"/>
      <c r="FHA240" s="399"/>
      <c r="FHB240" s="399"/>
      <c r="FHC240" s="399"/>
      <c r="FHD240" s="399"/>
      <c r="FHE240" s="399"/>
      <c r="FHF240" s="399"/>
      <c r="FHG240" s="399"/>
      <c r="FHH240" s="399"/>
      <c r="FHI240" s="399"/>
      <c r="FHJ240" s="399"/>
      <c r="FHK240" s="399"/>
      <c r="FHL240" s="399"/>
      <c r="FHM240" s="399"/>
      <c r="FHN240" s="399"/>
      <c r="FHO240" s="399"/>
      <c r="FHP240" s="399"/>
      <c r="FHQ240" s="399"/>
      <c r="FHR240" s="399"/>
      <c r="FHS240" s="399"/>
      <c r="FHT240" s="399"/>
      <c r="FHU240" s="399"/>
      <c r="FHV240" s="399"/>
      <c r="FHW240" s="399"/>
      <c r="FHX240" s="399"/>
      <c r="FHY240" s="399"/>
      <c r="FHZ240" s="399"/>
      <c r="FIA240" s="399"/>
      <c r="FIB240" s="399"/>
      <c r="FIC240" s="399"/>
      <c r="FID240" s="399"/>
      <c r="FIE240" s="399"/>
      <c r="FIF240" s="399"/>
      <c r="FIG240" s="399"/>
      <c r="FIH240" s="399"/>
      <c r="FII240" s="399"/>
      <c r="FIJ240" s="399"/>
      <c r="FIK240" s="399"/>
      <c r="FIL240" s="399"/>
      <c r="FIM240" s="399"/>
      <c r="FIN240" s="399"/>
      <c r="FIO240" s="399"/>
      <c r="FIP240" s="399"/>
      <c r="FIQ240" s="399"/>
      <c r="FIR240" s="399"/>
      <c r="FIS240" s="399"/>
      <c r="FIT240" s="399"/>
      <c r="FIU240" s="399"/>
      <c r="FIV240" s="399"/>
      <c r="FIW240" s="399"/>
      <c r="FIX240" s="399"/>
      <c r="FIY240" s="399"/>
      <c r="FIZ240" s="399"/>
      <c r="FJA240" s="399"/>
      <c r="FJB240" s="399"/>
      <c r="FJC240" s="399"/>
      <c r="FJD240" s="399"/>
      <c r="FJE240" s="399"/>
      <c r="FJF240" s="399"/>
      <c r="FJG240" s="399"/>
      <c r="FJH240" s="399"/>
      <c r="FJI240" s="399"/>
      <c r="FJJ240" s="399"/>
      <c r="FJK240" s="399"/>
      <c r="FJL240" s="399"/>
      <c r="FJM240" s="399"/>
      <c r="FJN240" s="399"/>
      <c r="FJO240" s="399"/>
      <c r="FJP240" s="399"/>
      <c r="FJQ240" s="399"/>
      <c r="FJR240" s="399"/>
      <c r="FJS240" s="399"/>
      <c r="FJT240" s="399"/>
      <c r="FJU240" s="399"/>
      <c r="FJV240" s="399"/>
      <c r="FJW240" s="399"/>
      <c r="FJX240" s="399"/>
      <c r="FJY240" s="399"/>
      <c r="FJZ240" s="399"/>
      <c r="FKA240" s="399"/>
      <c r="FKB240" s="399"/>
      <c r="FKC240" s="399"/>
      <c r="FKD240" s="399"/>
      <c r="FKE240" s="399"/>
      <c r="FKF240" s="399"/>
      <c r="FKG240" s="399"/>
      <c r="FKH240" s="399"/>
      <c r="FKI240" s="399"/>
      <c r="FKJ240" s="399"/>
      <c r="FKK240" s="399"/>
      <c r="FKL240" s="399"/>
      <c r="FKM240" s="399"/>
      <c r="FKN240" s="399"/>
      <c r="FKO240" s="399"/>
      <c r="FKP240" s="399"/>
      <c r="FKQ240" s="399"/>
      <c r="FKR240" s="399"/>
      <c r="FKS240" s="399"/>
      <c r="FKT240" s="399"/>
      <c r="FKU240" s="399"/>
      <c r="FKV240" s="399"/>
      <c r="FKW240" s="399"/>
      <c r="FKX240" s="399"/>
      <c r="FKY240" s="399"/>
      <c r="FKZ240" s="399"/>
      <c r="FLA240" s="399"/>
      <c r="FLB240" s="399"/>
      <c r="FLC240" s="399"/>
      <c r="FLD240" s="399"/>
      <c r="FLE240" s="399"/>
      <c r="FLF240" s="399"/>
      <c r="FLG240" s="399"/>
      <c r="FLH240" s="399"/>
      <c r="FLI240" s="399"/>
      <c r="FLJ240" s="399"/>
      <c r="FLK240" s="399"/>
      <c r="FLL240" s="399"/>
      <c r="FLM240" s="399"/>
      <c r="FLN240" s="399"/>
      <c r="FLO240" s="399"/>
      <c r="FLP240" s="399"/>
      <c r="FLQ240" s="399"/>
      <c r="FLR240" s="399"/>
      <c r="FLS240" s="399"/>
      <c r="FLT240" s="399"/>
      <c r="FLU240" s="399"/>
      <c r="FLV240" s="399"/>
      <c r="FLW240" s="399"/>
      <c r="FLX240" s="399"/>
      <c r="FLY240" s="399"/>
      <c r="FLZ240" s="399"/>
      <c r="FMA240" s="399"/>
      <c r="FMB240" s="399"/>
      <c r="FMC240" s="399"/>
      <c r="FMD240" s="399"/>
      <c r="FME240" s="399"/>
      <c r="FMF240" s="399"/>
      <c r="FMG240" s="399"/>
      <c r="FMH240" s="399"/>
      <c r="FMI240" s="399"/>
      <c r="FMJ240" s="399"/>
      <c r="FMK240" s="399"/>
      <c r="FML240" s="399"/>
      <c r="FMM240" s="399"/>
      <c r="FMN240" s="399"/>
      <c r="FMO240" s="399"/>
      <c r="FMP240" s="399"/>
      <c r="FMQ240" s="399"/>
      <c r="FMR240" s="399"/>
      <c r="FMS240" s="399"/>
      <c r="FMT240" s="399"/>
      <c r="FMU240" s="399"/>
      <c r="FMV240" s="399"/>
      <c r="FMW240" s="399"/>
      <c r="FMX240" s="399"/>
      <c r="FMY240" s="399"/>
      <c r="FMZ240" s="399"/>
      <c r="FNA240" s="399"/>
      <c r="FNB240" s="399"/>
      <c r="FNC240" s="399"/>
      <c r="FND240" s="399"/>
      <c r="FNE240" s="399"/>
      <c r="FNF240" s="399"/>
      <c r="FNG240" s="399"/>
      <c r="FNH240" s="399"/>
      <c r="FNI240" s="399"/>
      <c r="FNJ240" s="399"/>
      <c r="FNK240" s="399"/>
      <c r="FNL240" s="399"/>
      <c r="FNM240" s="399"/>
      <c r="FNN240" s="399"/>
      <c r="FNO240" s="399"/>
      <c r="FNP240" s="399"/>
      <c r="FNQ240" s="399"/>
      <c r="FNR240" s="399"/>
      <c r="FNS240" s="399"/>
      <c r="FNT240" s="399"/>
      <c r="FNU240" s="399"/>
      <c r="FNV240" s="399"/>
      <c r="FNW240" s="399"/>
      <c r="FNX240" s="399"/>
      <c r="FNY240" s="399"/>
      <c r="FNZ240" s="399"/>
      <c r="FOA240" s="399"/>
      <c r="FOB240" s="399"/>
      <c r="FOC240" s="399"/>
      <c r="FOD240" s="399"/>
      <c r="FOE240" s="399"/>
      <c r="FOF240" s="399"/>
      <c r="FOG240" s="399"/>
      <c r="FOH240" s="399"/>
      <c r="FOI240" s="399"/>
      <c r="FOJ240" s="399"/>
      <c r="FOK240" s="399"/>
      <c r="FOL240" s="399"/>
      <c r="FOM240" s="399"/>
      <c r="FON240" s="399"/>
      <c r="FOO240" s="399"/>
      <c r="FOP240" s="399"/>
      <c r="FOQ240" s="399"/>
      <c r="FOR240" s="399"/>
      <c r="FOS240" s="399"/>
      <c r="FOT240" s="399"/>
      <c r="FOU240" s="399"/>
      <c r="FOV240" s="399"/>
      <c r="FOW240" s="399"/>
      <c r="FOX240" s="399"/>
      <c r="FOY240" s="399"/>
      <c r="FOZ240" s="399"/>
      <c r="FPA240" s="399"/>
      <c r="FPB240" s="399"/>
      <c r="FPC240" s="399"/>
      <c r="FPD240" s="399"/>
      <c r="FPE240" s="399"/>
      <c r="FPF240" s="399"/>
      <c r="FPG240" s="399"/>
      <c r="FPH240" s="399"/>
      <c r="FPI240" s="399"/>
      <c r="FPJ240" s="399"/>
      <c r="FPK240" s="399"/>
      <c r="FPL240" s="399"/>
      <c r="FPM240" s="399"/>
      <c r="FPN240" s="399"/>
      <c r="FPO240" s="399"/>
      <c r="FPP240" s="399"/>
      <c r="FPQ240" s="399"/>
      <c r="FPR240" s="399"/>
      <c r="FPS240" s="399"/>
      <c r="FPT240" s="399"/>
      <c r="FPU240" s="399"/>
      <c r="FPV240" s="399"/>
      <c r="FPW240" s="399"/>
      <c r="FPX240" s="399"/>
      <c r="FPY240" s="399"/>
      <c r="FPZ240" s="399"/>
      <c r="FQA240" s="399"/>
      <c r="FQB240" s="399"/>
      <c r="FQC240" s="399"/>
      <c r="FQD240" s="399"/>
      <c r="FQE240" s="399"/>
      <c r="FQF240" s="399"/>
      <c r="FQG240" s="399"/>
      <c r="FQH240" s="399"/>
      <c r="FQI240" s="399"/>
      <c r="FQJ240" s="399"/>
      <c r="FQK240" s="399"/>
      <c r="FQL240" s="399"/>
      <c r="FQM240" s="399"/>
      <c r="FQN240" s="399"/>
      <c r="FQO240" s="399"/>
      <c r="FQP240" s="399"/>
      <c r="FQQ240" s="399"/>
      <c r="FQR240" s="399"/>
      <c r="FQS240" s="399"/>
      <c r="FQT240" s="399"/>
      <c r="FQU240" s="399"/>
      <c r="FQV240" s="399"/>
      <c r="FQW240" s="399"/>
      <c r="FQX240" s="399"/>
      <c r="FQY240" s="399"/>
      <c r="FQZ240" s="399"/>
      <c r="FRA240" s="399"/>
      <c r="FRB240" s="399"/>
      <c r="FRC240" s="399"/>
      <c r="FRD240" s="399"/>
      <c r="FRE240" s="399"/>
      <c r="FRF240" s="399"/>
      <c r="FRG240" s="399"/>
      <c r="FRH240" s="399"/>
      <c r="FRI240" s="399"/>
      <c r="FRJ240" s="399"/>
      <c r="FRK240" s="399"/>
      <c r="FRL240" s="399"/>
      <c r="FRM240" s="399"/>
      <c r="FRN240" s="399"/>
      <c r="FRO240" s="399"/>
      <c r="FRP240" s="399"/>
      <c r="FRQ240" s="399"/>
      <c r="FRR240" s="399"/>
      <c r="FRS240" s="399"/>
      <c r="FRT240" s="399"/>
      <c r="FRU240" s="399"/>
      <c r="FRV240" s="399"/>
      <c r="FRW240" s="399"/>
      <c r="FRX240" s="399"/>
      <c r="FRY240" s="399"/>
      <c r="FRZ240" s="399"/>
      <c r="FSA240" s="399"/>
      <c r="FSB240" s="399"/>
      <c r="FSC240" s="399"/>
      <c r="FSD240" s="399"/>
      <c r="FSE240" s="399"/>
      <c r="FSF240" s="399"/>
      <c r="FSG240" s="399"/>
      <c r="FSH240" s="399"/>
      <c r="FSI240" s="399"/>
      <c r="FSJ240" s="399"/>
      <c r="FSK240" s="399"/>
      <c r="FSL240" s="399"/>
      <c r="FSM240" s="399"/>
      <c r="FSN240" s="399"/>
      <c r="FSO240" s="399"/>
      <c r="FSP240" s="399"/>
      <c r="FSQ240" s="399"/>
      <c r="FSR240" s="399"/>
      <c r="FSS240" s="399"/>
      <c r="FST240" s="399"/>
      <c r="FSU240" s="399"/>
      <c r="FSV240" s="399"/>
      <c r="FSW240" s="399"/>
      <c r="FSX240" s="399"/>
      <c r="FSY240" s="399"/>
      <c r="FSZ240" s="399"/>
      <c r="FTA240" s="399"/>
      <c r="FTB240" s="399"/>
      <c r="FTC240" s="399"/>
      <c r="FTD240" s="399"/>
      <c r="FTE240" s="399"/>
      <c r="FTF240" s="399"/>
      <c r="FTG240" s="399"/>
      <c r="FTH240" s="399"/>
      <c r="FTI240" s="399"/>
      <c r="FTJ240" s="399"/>
      <c r="FTK240" s="399"/>
      <c r="FTL240" s="399"/>
      <c r="FTM240" s="399"/>
      <c r="FTN240" s="399"/>
      <c r="FTO240" s="399"/>
      <c r="FTP240" s="399"/>
      <c r="FTQ240" s="399"/>
      <c r="FTR240" s="399"/>
      <c r="FTS240" s="399"/>
      <c r="FTT240" s="399"/>
      <c r="FTU240" s="399"/>
      <c r="FTV240" s="399"/>
      <c r="FTW240" s="399"/>
      <c r="FTX240" s="399"/>
      <c r="FTY240" s="399"/>
      <c r="FTZ240" s="399"/>
      <c r="FUA240" s="399"/>
      <c r="FUB240" s="399"/>
      <c r="FUC240" s="399"/>
      <c r="FUD240" s="399"/>
      <c r="FUE240" s="399"/>
      <c r="FUF240" s="399"/>
      <c r="FUG240" s="399"/>
      <c r="FUH240" s="399"/>
      <c r="FUI240" s="399"/>
      <c r="FUJ240" s="399"/>
      <c r="FUK240" s="399"/>
      <c r="FUL240" s="399"/>
      <c r="FUM240" s="399"/>
      <c r="FUN240" s="399"/>
      <c r="FUO240" s="399"/>
      <c r="FUP240" s="399"/>
      <c r="FUQ240" s="399"/>
      <c r="FUR240" s="399"/>
      <c r="FUS240" s="399"/>
      <c r="FUT240" s="399"/>
      <c r="FUU240" s="399"/>
      <c r="FUV240" s="399"/>
      <c r="FUW240" s="399"/>
      <c r="FUX240" s="399"/>
      <c r="FUY240" s="399"/>
      <c r="FUZ240" s="399"/>
      <c r="FVA240" s="399"/>
      <c r="FVB240" s="399"/>
      <c r="FVC240" s="399"/>
      <c r="FVD240" s="399"/>
      <c r="FVE240" s="399"/>
      <c r="FVF240" s="399"/>
      <c r="FVG240" s="399"/>
      <c r="FVH240" s="399"/>
      <c r="FVI240" s="399"/>
      <c r="FVJ240" s="399"/>
      <c r="FVK240" s="399"/>
      <c r="FVL240" s="399"/>
      <c r="FVM240" s="399"/>
      <c r="FVN240" s="399"/>
      <c r="FVO240" s="399"/>
      <c r="FVP240" s="399"/>
      <c r="FVQ240" s="399"/>
      <c r="FVR240" s="399"/>
      <c r="FVS240" s="399"/>
      <c r="FVT240" s="399"/>
      <c r="FVU240" s="399"/>
      <c r="FVV240" s="399"/>
      <c r="FVW240" s="399"/>
      <c r="FVX240" s="399"/>
      <c r="FVY240" s="399"/>
      <c r="FVZ240" s="399"/>
      <c r="FWA240" s="399"/>
      <c r="FWB240" s="399"/>
      <c r="FWC240" s="399"/>
      <c r="FWD240" s="399"/>
      <c r="FWE240" s="399"/>
      <c r="FWF240" s="399"/>
      <c r="FWG240" s="399"/>
      <c r="FWH240" s="399"/>
      <c r="FWI240" s="399"/>
      <c r="FWJ240" s="399"/>
      <c r="FWK240" s="399"/>
      <c r="FWL240" s="399"/>
      <c r="FWM240" s="399"/>
      <c r="FWN240" s="399"/>
      <c r="FWO240" s="399"/>
      <c r="FWP240" s="399"/>
      <c r="FWQ240" s="399"/>
      <c r="FWR240" s="399"/>
      <c r="FWS240" s="399"/>
      <c r="FWT240" s="399"/>
      <c r="FWU240" s="399"/>
      <c r="FWV240" s="399"/>
      <c r="FWW240" s="399"/>
      <c r="FWX240" s="399"/>
      <c r="FWY240" s="399"/>
      <c r="FWZ240" s="399"/>
      <c r="FXA240" s="399"/>
      <c r="FXB240" s="399"/>
      <c r="FXC240" s="399"/>
      <c r="FXD240" s="399"/>
      <c r="FXE240" s="399"/>
      <c r="FXF240" s="399"/>
      <c r="FXG240" s="399"/>
      <c r="FXH240" s="399"/>
      <c r="FXI240" s="399"/>
      <c r="FXJ240" s="399"/>
      <c r="FXK240" s="399"/>
      <c r="FXL240" s="399"/>
      <c r="FXM240" s="399"/>
      <c r="FXN240" s="399"/>
      <c r="FXO240" s="399"/>
      <c r="FXP240" s="399"/>
      <c r="FXQ240" s="399"/>
      <c r="FXR240" s="399"/>
      <c r="FXS240" s="399"/>
      <c r="FXT240" s="399"/>
      <c r="FXU240" s="399"/>
      <c r="FXV240" s="399"/>
      <c r="FXW240" s="399"/>
      <c r="FXX240" s="399"/>
      <c r="FXY240" s="399"/>
      <c r="FXZ240" s="399"/>
      <c r="FYA240" s="399"/>
      <c r="FYB240" s="399"/>
      <c r="FYC240" s="399"/>
      <c r="FYD240" s="399"/>
      <c r="FYE240" s="399"/>
      <c r="FYF240" s="399"/>
      <c r="FYG240" s="399"/>
      <c r="FYH240" s="399"/>
      <c r="FYI240" s="399"/>
      <c r="FYJ240" s="399"/>
      <c r="FYK240" s="399"/>
      <c r="FYL240" s="399"/>
      <c r="FYM240" s="399"/>
      <c r="FYN240" s="399"/>
      <c r="FYO240" s="399"/>
      <c r="FYP240" s="399"/>
      <c r="FYQ240" s="399"/>
      <c r="FYR240" s="399"/>
      <c r="FYS240" s="399"/>
      <c r="FYT240" s="399"/>
      <c r="FYU240" s="399"/>
      <c r="FYV240" s="399"/>
      <c r="FYW240" s="399"/>
      <c r="FYX240" s="399"/>
      <c r="FYY240" s="399"/>
      <c r="FYZ240" s="399"/>
      <c r="FZA240" s="399"/>
      <c r="FZB240" s="399"/>
      <c r="FZC240" s="399"/>
      <c r="FZD240" s="399"/>
      <c r="FZE240" s="399"/>
      <c r="FZF240" s="399"/>
      <c r="FZG240" s="399"/>
      <c r="FZH240" s="399"/>
      <c r="FZI240" s="399"/>
      <c r="FZJ240" s="399"/>
      <c r="FZK240" s="399"/>
      <c r="FZL240" s="399"/>
      <c r="FZM240" s="399"/>
      <c r="FZN240" s="399"/>
      <c r="FZO240" s="399"/>
      <c r="FZP240" s="399"/>
      <c r="FZQ240" s="399"/>
      <c r="FZR240" s="399"/>
      <c r="FZS240" s="399"/>
      <c r="FZT240" s="399"/>
      <c r="FZU240" s="399"/>
      <c r="FZV240" s="399"/>
      <c r="FZW240" s="399"/>
      <c r="FZX240" s="399"/>
      <c r="FZY240" s="399"/>
      <c r="FZZ240" s="399"/>
      <c r="GAA240" s="399"/>
      <c r="GAB240" s="399"/>
      <c r="GAC240" s="399"/>
      <c r="GAD240" s="399"/>
      <c r="GAE240" s="399"/>
      <c r="GAF240" s="399"/>
      <c r="GAG240" s="399"/>
      <c r="GAH240" s="399"/>
      <c r="GAI240" s="399"/>
      <c r="GAJ240" s="399"/>
      <c r="GAK240" s="399"/>
      <c r="GAL240" s="399"/>
      <c r="GAM240" s="399"/>
      <c r="GAN240" s="399"/>
      <c r="GAO240" s="399"/>
      <c r="GAP240" s="399"/>
      <c r="GAQ240" s="399"/>
      <c r="GAR240" s="399"/>
      <c r="GAS240" s="399"/>
      <c r="GAT240" s="399"/>
      <c r="GAU240" s="399"/>
      <c r="GAV240" s="399"/>
      <c r="GAW240" s="399"/>
      <c r="GAX240" s="399"/>
      <c r="GAY240" s="399"/>
      <c r="GAZ240" s="399"/>
      <c r="GBA240" s="399"/>
      <c r="GBB240" s="399"/>
      <c r="GBC240" s="399"/>
      <c r="GBD240" s="399"/>
      <c r="GBE240" s="399"/>
      <c r="GBF240" s="399"/>
      <c r="GBG240" s="399"/>
      <c r="GBH240" s="399"/>
      <c r="GBI240" s="399"/>
      <c r="GBJ240" s="399"/>
      <c r="GBK240" s="399"/>
      <c r="GBL240" s="399"/>
      <c r="GBM240" s="399"/>
      <c r="GBN240" s="399"/>
      <c r="GBO240" s="399"/>
      <c r="GBP240" s="399"/>
      <c r="GBQ240" s="399"/>
      <c r="GBR240" s="399"/>
      <c r="GBS240" s="399"/>
      <c r="GBT240" s="399"/>
      <c r="GBU240" s="399"/>
      <c r="GBV240" s="399"/>
      <c r="GBW240" s="399"/>
      <c r="GBX240" s="399"/>
      <c r="GBY240" s="399"/>
      <c r="GBZ240" s="399"/>
      <c r="GCA240" s="399"/>
      <c r="GCB240" s="399"/>
      <c r="GCC240" s="399"/>
      <c r="GCD240" s="399"/>
      <c r="GCE240" s="399"/>
      <c r="GCF240" s="399"/>
      <c r="GCG240" s="399"/>
      <c r="GCH240" s="399"/>
      <c r="GCI240" s="399"/>
      <c r="GCJ240" s="399"/>
      <c r="GCK240" s="399"/>
      <c r="GCL240" s="399"/>
      <c r="GCM240" s="399"/>
      <c r="GCN240" s="399"/>
      <c r="GCO240" s="399"/>
      <c r="GCP240" s="399"/>
      <c r="GCQ240" s="399"/>
      <c r="GCR240" s="399"/>
      <c r="GCS240" s="399"/>
      <c r="GCT240" s="399"/>
      <c r="GCU240" s="399"/>
      <c r="GCV240" s="399"/>
      <c r="GCW240" s="399"/>
      <c r="GCX240" s="399"/>
      <c r="GCY240" s="399"/>
      <c r="GCZ240" s="399"/>
      <c r="GDA240" s="399"/>
      <c r="GDB240" s="399"/>
      <c r="GDC240" s="399"/>
      <c r="GDD240" s="399"/>
      <c r="GDE240" s="399"/>
      <c r="GDF240" s="399"/>
      <c r="GDG240" s="399"/>
      <c r="GDH240" s="399"/>
      <c r="GDI240" s="399"/>
      <c r="GDJ240" s="399"/>
      <c r="GDK240" s="399"/>
      <c r="GDL240" s="399"/>
      <c r="GDM240" s="399"/>
      <c r="GDN240" s="399"/>
      <c r="GDO240" s="399"/>
      <c r="GDP240" s="399"/>
      <c r="GDQ240" s="399"/>
      <c r="GDR240" s="399"/>
      <c r="GDS240" s="399"/>
      <c r="GDT240" s="399"/>
      <c r="GDU240" s="399"/>
      <c r="GDV240" s="399"/>
      <c r="GDW240" s="399"/>
      <c r="GDX240" s="399"/>
      <c r="GDY240" s="399"/>
      <c r="GDZ240" s="399"/>
      <c r="GEA240" s="399"/>
      <c r="GEB240" s="399"/>
      <c r="GEC240" s="399"/>
      <c r="GED240" s="399"/>
      <c r="GEE240" s="399"/>
      <c r="GEF240" s="399"/>
      <c r="GEG240" s="399"/>
      <c r="GEH240" s="399"/>
      <c r="GEI240" s="399"/>
      <c r="GEJ240" s="399"/>
      <c r="GEK240" s="399"/>
      <c r="GEL240" s="399"/>
      <c r="GEM240" s="399"/>
      <c r="GEN240" s="399"/>
      <c r="GEO240" s="399"/>
      <c r="GEP240" s="399"/>
      <c r="GEQ240" s="399"/>
      <c r="GER240" s="399"/>
      <c r="GES240" s="399"/>
      <c r="GET240" s="399"/>
      <c r="GEU240" s="399"/>
      <c r="GEV240" s="399"/>
      <c r="GEW240" s="399"/>
      <c r="GEX240" s="399"/>
      <c r="GEY240" s="399"/>
      <c r="GEZ240" s="399"/>
      <c r="GFA240" s="399"/>
      <c r="GFB240" s="399"/>
      <c r="GFC240" s="399"/>
      <c r="GFD240" s="399"/>
      <c r="GFE240" s="399"/>
      <c r="GFF240" s="399"/>
      <c r="GFG240" s="399"/>
      <c r="GFH240" s="399"/>
      <c r="GFI240" s="399"/>
      <c r="GFJ240" s="399"/>
      <c r="GFK240" s="399"/>
      <c r="GFL240" s="399"/>
      <c r="GFM240" s="399"/>
      <c r="GFN240" s="399"/>
      <c r="GFO240" s="399"/>
      <c r="GFP240" s="399"/>
      <c r="GFQ240" s="399"/>
      <c r="GFR240" s="399"/>
      <c r="GFS240" s="399"/>
      <c r="GFT240" s="399"/>
      <c r="GFU240" s="399"/>
      <c r="GFV240" s="399"/>
      <c r="GFW240" s="399"/>
      <c r="GFX240" s="399"/>
      <c r="GFY240" s="399"/>
      <c r="GFZ240" s="399"/>
      <c r="GGA240" s="399"/>
      <c r="GGB240" s="399"/>
      <c r="GGC240" s="399"/>
      <c r="GGD240" s="399"/>
      <c r="GGE240" s="399"/>
      <c r="GGF240" s="399"/>
      <c r="GGG240" s="399"/>
      <c r="GGH240" s="399"/>
      <c r="GGI240" s="399"/>
      <c r="GGJ240" s="399"/>
      <c r="GGK240" s="399"/>
      <c r="GGL240" s="399"/>
      <c r="GGM240" s="399"/>
      <c r="GGN240" s="399"/>
      <c r="GGO240" s="399"/>
      <c r="GGP240" s="399"/>
      <c r="GGQ240" s="399"/>
      <c r="GGR240" s="399"/>
      <c r="GGS240" s="399"/>
      <c r="GGT240" s="399"/>
      <c r="GGU240" s="399"/>
      <c r="GGV240" s="399"/>
      <c r="GGW240" s="399"/>
      <c r="GGX240" s="399"/>
      <c r="GGY240" s="399"/>
      <c r="GGZ240" s="399"/>
      <c r="GHA240" s="399"/>
      <c r="GHB240" s="399"/>
      <c r="GHC240" s="399"/>
      <c r="GHD240" s="399"/>
      <c r="GHE240" s="399"/>
      <c r="GHF240" s="399"/>
      <c r="GHG240" s="399"/>
      <c r="GHH240" s="399"/>
      <c r="GHI240" s="399"/>
      <c r="GHJ240" s="399"/>
      <c r="GHK240" s="399"/>
      <c r="GHL240" s="399"/>
      <c r="GHM240" s="399"/>
      <c r="GHN240" s="399"/>
      <c r="GHO240" s="399"/>
      <c r="GHP240" s="399"/>
      <c r="GHQ240" s="399"/>
      <c r="GHR240" s="399"/>
      <c r="GHS240" s="399"/>
      <c r="GHT240" s="399"/>
      <c r="GHU240" s="399"/>
      <c r="GHV240" s="399"/>
      <c r="GHW240" s="399"/>
      <c r="GHX240" s="399"/>
      <c r="GHY240" s="399"/>
      <c r="GHZ240" s="399"/>
      <c r="GIA240" s="399"/>
      <c r="GIB240" s="399"/>
      <c r="GIC240" s="399"/>
      <c r="GID240" s="399"/>
      <c r="GIE240" s="399"/>
      <c r="GIF240" s="399"/>
      <c r="GIG240" s="399"/>
      <c r="GIH240" s="399"/>
      <c r="GII240" s="399"/>
      <c r="GIJ240" s="399"/>
      <c r="GIK240" s="399"/>
      <c r="GIL240" s="399"/>
      <c r="GIM240" s="399"/>
      <c r="GIN240" s="399"/>
      <c r="GIO240" s="399"/>
      <c r="GIP240" s="399"/>
      <c r="GIQ240" s="399"/>
      <c r="GIR240" s="399"/>
      <c r="GIS240" s="399"/>
      <c r="GIT240" s="399"/>
      <c r="GIU240" s="399"/>
      <c r="GIV240" s="399"/>
      <c r="GIW240" s="399"/>
      <c r="GIX240" s="399"/>
      <c r="GIY240" s="399"/>
      <c r="GIZ240" s="399"/>
      <c r="GJA240" s="399"/>
      <c r="GJB240" s="399"/>
      <c r="GJC240" s="399"/>
      <c r="GJD240" s="399"/>
      <c r="GJE240" s="399"/>
      <c r="GJF240" s="399"/>
      <c r="GJG240" s="399"/>
      <c r="GJH240" s="399"/>
      <c r="GJI240" s="399"/>
      <c r="GJJ240" s="399"/>
      <c r="GJK240" s="399"/>
      <c r="GJL240" s="399"/>
      <c r="GJM240" s="399"/>
      <c r="GJN240" s="399"/>
      <c r="GJO240" s="399"/>
      <c r="GJP240" s="399"/>
      <c r="GJQ240" s="399"/>
      <c r="GJR240" s="399"/>
      <c r="GJS240" s="399"/>
      <c r="GJT240" s="399"/>
      <c r="GJU240" s="399"/>
      <c r="GJV240" s="399"/>
      <c r="GJW240" s="399"/>
      <c r="GJX240" s="399"/>
      <c r="GJY240" s="399"/>
      <c r="GJZ240" s="399"/>
      <c r="GKA240" s="399"/>
      <c r="GKB240" s="399"/>
      <c r="GKC240" s="399"/>
      <c r="GKD240" s="399"/>
      <c r="GKE240" s="399"/>
      <c r="GKF240" s="399"/>
      <c r="GKG240" s="399"/>
      <c r="GKH240" s="399"/>
      <c r="GKI240" s="399"/>
      <c r="GKJ240" s="399"/>
      <c r="GKK240" s="399"/>
      <c r="GKL240" s="399"/>
      <c r="GKM240" s="399"/>
      <c r="GKN240" s="399"/>
      <c r="GKO240" s="399"/>
      <c r="GKP240" s="399"/>
      <c r="GKQ240" s="399"/>
      <c r="GKR240" s="399"/>
      <c r="GKS240" s="399"/>
      <c r="GKT240" s="399"/>
      <c r="GKU240" s="399"/>
      <c r="GKV240" s="399"/>
      <c r="GKW240" s="399"/>
      <c r="GKX240" s="399"/>
      <c r="GKY240" s="399"/>
      <c r="GKZ240" s="399"/>
      <c r="GLA240" s="399"/>
      <c r="GLB240" s="399"/>
      <c r="GLC240" s="399"/>
      <c r="GLD240" s="399"/>
      <c r="GLE240" s="399"/>
      <c r="GLF240" s="399"/>
      <c r="GLG240" s="399"/>
      <c r="GLH240" s="399"/>
      <c r="GLI240" s="399"/>
      <c r="GLJ240" s="399"/>
      <c r="GLK240" s="399"/>
      <c r="GLL240" s="399"/>
      <c r="GLM240" s="399"/>
      <c r="GLN240" s="399"/>
      <c r="GLO240" s="399"/>
      <c r="GLP240" s="399"/>
      <c r="GLQ240" s="399"/>
      <c r="GLR240" s="399"/>
      <c r="GLS240" s="399"/>
      <c r="GLT240" s="399"/>
      <c r="GLU240" s="399"/>
      <c r="GLV240" s="399"/>
      <c r="GLW240" s="399"/>
      <c r="GLX240" s="399"/>
      <c r="GLY240" s="399"/>
      <c r="GLZ240" s="399"/>
      <c r="GMA240" s="399"/>
      <c r="GMB240" s="399"/>
      <c r="GMC240" s="399"/>
      <c r="GMD240" s="399"/>
      <c r="GME240" s="399"/>
      <c r="GMF240" s="399"/>
      <c r="GMG240" s="399"/>
      <c r="GMH240" s="399"/>
      <c r="GMI240" s="399"/>
      <c r="GMJ240" s="399"/>
      <c r="GMK240" s="399"/>
      <c r="GML240" s="399"/>
      <c r="GMM240" s="399"/>
      <c r="GMN240" s="399"/>
      <c r="GMO240" s="399"/>
      <c r="GMP240" s="399"/>
      <c r="GMQ240" s="399"/>
      <c r="GMR240" s="399"/>
      <c r="GMS240" s="399"/>
      <c r="GMT240" s="399"/>
      <c r="GMU240" s="399"/>
      <c r="GMV240" s="399"/>
      <c r="GMW240" s="399"/>
      <c r="GMX240" s="399"/>
      <c r="GMY240" s="399"/>
      <c r="GMZ240" s="399"/>
      <c r="GNA240" s="399"/>
      <c r="GNB240" s="399"/>
      <c r="GNC240" s="399"/>
      <c r="GND240" s="399"/>
      <c r="GNE240" s="399"/>
      <c r="GNF240" s="399"/>
      <c r="GNG240" s="399"/>
      <c r="GNH240" s="399"/>
      <c r="GNI240" s="399"/>
      <c r="GNJ240" s="399"/>
      <c r="GNK240" s="399"/>
      <c r="GNL240" s="399"/>
      <c r="GNM240" s="399"/>
      <c r="GNN240" s="399"/>
      <c r="GNO240" s="399"/>
      <c r="GNP240" s="399"/>
      <c r="GNQ240" s="399"/>
      <c r="GNR240" s="399"/>
      <c r="GNS240" s="399"/>
      <c r="GNT240" s="399"/>
      <c r="GNU240" s="399"/>
      <c r="GNV240" s="399"/>
      <c r="GNW240" s="399"/>
      <c r="GNX240" s="399"/>
      <c r="GNY240" s="399"/>
      <c r="GNZ240" s="399"/>
      <c r="GOA240" s="399"/>
      <c r="GOB240" s="399"/>
      <c r="GOC240" s="399"/>
      <c r="GOD240" s="399"/>
      <c r="GOE240" s="399"/>
      <c r="GOF240" s="399"/>
      <c r="GOG240" s="399"/>
      <c r="GOH240" s="399"/>
      <c r="GOI240" s="399"/>
      <c r="GOJ240" s="399"/>
      <c r="GOK240" s="399"/>
      <c r="GOL240" s="399"/>
      <c r="GOM240" s="399"/>
      <c r="GON240" s="399"/>
      <c r="GOO240" s="399"/>
      <c r="GOP240" s="399"/>
      <c r="GOQ240" s="399"/>
      <c r="GOR240" s="399"/>
      <c r="GOS240" s="399"/>
      <c r="GOT240" s="399"/>
      <c r="GOU240" s="399"/>
      <c r="GOV240" s="399"/>
      <c r="GOW240" s="399"/>
      <c r="GOX240" s="399"/>
      <c r="GOY240" s="399"/>
      <c r="GOZ240" s="399"/>
      <c r="GPA240" s="399"/>
      <c r="GPB240" s="399"/>
      <c r="GPC240" s="399"/>
      <c r="GPD240" s="399"/>
      <c r="GPE240" s="399"/>
      <c r="GPF240" s="399"/>
      <c r="GPG240" s="399"/>
      <c r="GPH240" s="399"/>
      <c r="GPI240" s="399"/>
      <c r="GPJ240" s="399"/>
      <c r="GPK240" s="399"/>
      <c r="GPL240" s="399"/>
      <c r="GPM240" s="399"/>
      <c r="GPN240" s="399"/>
      <c r="GPO240" s="399"/>
      <c r="GPP240" s="399"/>
      <c r="GPQ240" s="399"/>
      <c r="GPR240" s="399"/>
      <c r="GPS240" s="399"/>
      <c r="GPT240" s="399"/>
      <c r="GPU240" s="399"/>
      <c r="GPV240" s="399"/>
      <c r="GPW240" s="399"/>
      <c r="GPX240" s="399"/>
      <c r="GPY240" s="399"/>
      <c r="GPZ240" s="399"/>
      <c r="GQA240" s="399"/>
      <c r="GQB240" s="399"/>
      <c r="GQC240" s="399"/>
      <c r="GQD240" s="399"/>
      <c r="GQE240" s="399"/>
      <c r="GQF240" s="399"/>
      <c r="GQG240" s="399"/>
      <c r="GQH240" s="399"/>
      <c r="GQI240" s="399"/>
      <c r="GQJ240" s="399"/>
      <c r="GQK240" s="399"/>
      <c r="GQL240" s="399"/>
      <c r="GQM240" s="399"/>
      <c r="GQN240" s="399"/>
      <c r="GQO240" s="399"/>
      <c r="GQP240" s="399"/>
      <c r="GQQ240" s="399"/>
      <c r="GQR240" s="399"/>
      <c r="GQS240" s="399"/>
      <c r="GQT240" s="399"/>
      <c r="GQU240" s="399"/>
      <c r="GQV240" s="399"/>
      <c r="GQW240" s="399"/>
      <c r="GQX240" s="399"/>
      <c r="GQY240" s="399"/>
      <c r="GQZ240" s="399"/>
      <c r="GRA240" s="399"/>
      <c r="GRB240" s="399"/>
      <c r="GRC240" s="399"/>
      <c r="GRD240" s="399"/>
      <c r="GRE240" s="399"/>
      <c r="GRF240" s="399"/>
      <c r="GRG240" s="399"/>
      <c r="GRH240" s="399"/>
      <c r="GRI240" s="399"/>
      <c r="GRJ240" s="399"/>
      <c r="GRK240" s="399"/>
      <c r="GRL240" s="399"/>
      <c r="GRM240" s="399"/>
      <c r="GRN240" s="399"/>
      <c r="GRO240" s="399"/>
      <c r="GRP240" s="399"/>
      <c r="GRQ240" s="399"/>
      <c r="GRR240" s="399"/>
      <c r="GRS240" s="399"/>
      <c r="GRT240" s="399"/>
      <c r="GRU240" s="399"/>
      <c r="GRV240" s="399"/>
      <c r="GRW240" s="399"/>
      <c r="GRX240" s="399"/>
      <c r="GRY240" s="399"/>
      <c r="GRZ240" s="399"/>
      <c r="GSA240" s="399"/>
      <c r="GSB240" s="399"/>
      <c r="GSC240" s="399"/>
      <c r="GSD240" s="399"/>
      <c r="GSE240" s="399"/>
      <c r="GSF240" s="399"/>
      <c r="GSG240" s="399"/>
      <c r="GSH240" s="399"/>
      <c r="GSI240" s="399"/>
      <c r="GSJ240" s="399"/>
      <c r="GSK240" s="399"/>
      <c r="GSL240" s="399"/>
      <c r="GSM240" s="399"/>
      <c r="GSN240" s="399"/>
      <c r="GSO240" s="399"/>
      <c r="GSP240" s="399"/>
      <c r="GSQ240" s="399"/>
      <c r="GSR240" s="399"/>
      <c r="GSS240" s="399"/>
      <c r="GST240" s="399"/>
      <c r="GSU240" s="399"/>
      <c r="GSV240" s="399"/>
      <c r="GSW240" s="399"/>
      <c r="GSX240" s="399"/>
      <c r="GSY240" s="399"/>
      <c r="GSZ240" s="399"/>
      <c r="GTA240" s="399"/>
      <c r="GTB240" s="399"/>
      <c r="GTC240" s="399"/>
      <c r="GTD240" s="399"/>
      <c r="GTE240" s="399"/>
      <c r="GTF240" s="399"/>
      <c r="GTG240" s="399"/>
      <c r="GTH240" s="399"/>
      <c r="GTI240" s="399"/>
      <c r="GTJ240" s="399"/>
      <c r="GTK240" s="399"/>
      <c r="GTL240" s="399"/>
      <c r="GTM240" s="399"/>
      <c r="GTN240" s="399"/>
      <c r="GTO240" s="399"/>
      <c r="GTP240" s="399"/>
      <c r="GTQ240" s="399"/>
      <c r="GTR240" s="399"/>
      <c r="GTS240" s="399"/>
      <c r="GTT240" s="399"/>
      <c r="GTU240" s="399"/>
      <c r="GTV240" s="399"/>
      <c r="GTW240" s="399"/>
      <c r="GTX240" s="399"/>
      <c r="GTY240" s="399"/>
      <c r="GTZ240" s="399"/>
      <c r="GUA240" s="399"/>
      <c r="GUB240" s="399"/>
      <c r="GUC240" s="399"/>
      <c r="GUD240" s="399"/>
      <c r="GUE240" s="399"/>
      <c r="GUF240" s="399"/>
      <c r="GUG240" s="399"/>
      <c r="GUH240" s="399"/>
      <c r="GUI240" s="399"/>
      <c r="GUJ240" s="399"/>
      <c r="GUK240" s="399"/>
      <c r="GUL240" s="399"/>
      <c r="GUM240" s="399"/>
      <c r="GUN240" s="399"/>
      <c r="GUO240" s="399"/>
      <c r="GUP240" s="399"/>
      <c r="GUQ240" s="399"/>
      <c r="GUR240" s="399"/>
      <c r="GUS240" s="399"/>
      <c r="GUT240" s="399"/>
      <c r="GUU240" s="399"/>
      <c r="GUV240" s="399"/>
      <c r="GUW240" s="399"/>
      <c r="GUX240" s="399"/>
      <c r="GUY240" s="399"/>
      <c r="GUZ240" s="399"/>
      <c r="GVA240" s="399"/>
      <c r="GVB240" s="399"/>
      <c r="GVC240" s="399"/>
      <c r="GVD240" s="399"/>
      <c r="GVE240" s="399"/>
      <c r="GVF240" s="399"/>
      <c r="GVG240" s="399"/>
      <c r="GVH240" s="399"/>
      <c r="GVI240" s="399"/>
      <c r="GVJ240" s="399"/>
      <c r="GVK240" s="399"/>
      <c r="GVL240" s="399"/>
      <c r="GVM240" s="399"/>
      <c r="GVN240" s="399"/>
      <c r="GVO240" s="399"/>
      <c r="GVP240" s="399"/>
      <c r="GVQ240" s="399"/>
      <c r="GVR240" s="399"/>
      <c r="GVS240" s="399"/>
      <c r="GVT240" s="399"/>
      <c r="GVU240" s="399"/>
      <c r="GVV240" s="399"/>
      <c r="GVW240" s="399"/>
      <c r="GVX240" s="399"/>
      <c r="GVY240" s="399"/>
      <c r="GVZ240" s="399"/>
      <c r="GWA240" s="399"/>
      <c r="GWB240" s="399"/>
      <c r="GWC240" s="399"/>
      <c r="GWD240" s="399"/>
      <c r="GWE240" s="399"/>
      <c r="GWF240" s="399"/>
      <c r="GWG240" s="399"/>
      <c r="GWH240" s="399"/>
      <c r="GWI240" s="399"/>
      <c r="GWJ240" s="399"/>
      <c r="GWK240" s="399"/>
      <c r="GWL240" s="399"/>
      <c r="GWM240" s="399"/>
      <c r="GWN240" s="399"/>
      <c r="GWO240" s="399"/>
      <c r="GWP240" s="399"/>
      <c r="GWQ240" s="399"/>
      <c r="GWR240" s="399"/>
      <c r="GWS240" s="399"/>
      <c r="GWT240" s="399"/>
      <c r="GWU240" s="399"/>
      <c r="GWV240" s="399"/>
      <c r="GWW240" s="399"/>
      <c r="GWX240" s="399"/>
      <c r="GWY240" s="399"/>
      <c r="GWZ240" s="399"/>
      <c r="GXA240" s="399"/>
      <c r="GXB240" s="399"/>
      <c r="GXC240" s="399"/>
      <c r="GXD240" s="399"/>
      <c r="GXE240" s="399"/>
      <c r="GXF240" s="399"/>
      <c r="GXG240" s="399"/>
      <c r="GXH240" s="399"/>
      <c r="GXI240" s="399"/>
      <c r="GXJ240" s="399"/>
      <c r="GXK240" s="399"/>
      <c r="GXL240" s="399"/>
      <c r="GXM240" s="399"/>
      <c r="GXN240" s="399"/>
      <c r="GXO240" s="399"/>
      <c r="GXP240" s="399"/>
      <c r="GXQ240" s="399"/>
      <c r="GXR240" s="399"/>
      <c r="GXS240" s="399"/>
      <c r="GXT240" s="399"/>
      <c r="GXU240" s="399"/>
      <c r="GXV240" s="399"/>
      <c r="GXW240" s="399"/>
      <c r="GXX240" s="399"/>
      <c r="GXY240" s="399"/>
      <c r="GXZ240" s="399"/>
      <c r="GYA240" s="399"/>
      <c r="GYB240" s="399"/>
      <c r="GYC240" s="399"/>
      <c r="GYD240" s="399"/>
      <c r="GYE240" s="399"/>
      <c r="GYF240" s="399"/>
      <c r="GYG240" s="399"/>
      <c r="GYH240" s="399"/>
      <c r="GYI240" s="399"/>
      <c r="GYJ240" s="399"/>
      <c r="GYK240" s="399"/>
      <c r="GYL240" s="399"/>
      <c r="GYM240" s="399"/>
      <c r="GYN240" s="399"/>
      <c r="GYO240" s="399"/>
      <c r="GYP240" s="399"/>
      <c r="GYQ240" s="399"/>
      <c r="GYR240" s="399"/>
      <c r="GYS240" s="399"/>
      <c r="GYT240" s="399"/>
      <c r="GYU240" s="399"/>
      <c r="GYV240" s="399"/>
      <c r="GYW240" s="399"/>
      <c r="GYX240" s="399"/>
      <c r="GYY240" s="399"/>
      <c r="GYZ240" s="399"/>
      <c r="GZA240" s="399"/>
      <c r="GZB240" s="399"/>
      <c r="GZC240" s="399"/>
      <c r="GZD240" s="399"/>
      <c r="GZE240" s="399"/>
      <c r="GZF240" s="399"/>
      <c r="GZG240" s="399"/>
      <c r="GZH240" s="399"/>
      <c r="GZI240" s="399"/>
      <c r="GZJ240" s="399"/>
      <c r="GZK240" s="399"/>
      <c r="GZL240" s="399"/>
      <c r="GZM240" s="399"/>
      <c r="GZN240" s="399"/>
      <c r="GZO240" s="399"/>
      <c r="GZP240" s="399"/>
      <c r="GZQ240" s="399"/>
      <c r="GZR240" s="399"/>
      <c r="GZS240" s="399"/>
      <c r="GZT240" s="399"/>
      <c r="GZU240" s="399"/>
      <c r="GZV240" s="399"/>
      <c r="GZW240" s="399"/>
      <c r="GZX240" s="399"/>
      <c r="GZY240" s="399"/>
      <c r="GZZ240" s="399"/>
      <c r="HAA240" s="399"/>
      <c r="HAB240" s="399"/>
      <c r="HAC240" s="399"/>
      <c r="HAD240" s="399"/>
      <c r="HAE240" s="399"/>
      <c r="HAF240" s="399"/>
      <c r="HAG240" s="399"/>
      <c r="HAH240" s="399"/>
      <c r="HAI240" s="399"/>
      <c r="HAJ240" s="399"/>
      <c r="HAK240" s="399"/>
      <c r="HAL240" s="399"/>
      <c r="HAM240" s="399"/>
      <c r="HAN240" s="399"/>
      <c r="HAO240" s="399"/>
      <c r="HAP240" s="399"/>
      <c r="HAQ240" s="399"/>
      <c r="HAR240" s="399"/>
      <c r="HAS240" s="399"/>
      <c r="HAT240" s="399"/>
      <c r="HAU240" s="399"/>
      <c r="HAV240" s="399"/>
      <c r="HAW240" s="399"/>
      <c r="HAX240" s="399"/>
      <c r="HAY240" s="399"/>
      <c r="HAZ240" s="399"/>
      <c r="HBA240" s="399"/>
      <c r="HBB240" s="399"/>
      <c r="HBC240" s="399"/>
      <c r="HBD240" s="399"/>
      <c r="HBE240" s="399"/>
      <c r="HBF240" s="399"/>
      <c r="HBG240" s="399"/>
      <c r="HBH240" s="399"/>
      <c r="HBI240" s="399"/>
      <c r="HBJ240" s="399"/>
      <c r="HBK240" s="399"/>
      <c r="HBL240" s="399"/>
      <c r="HBM240" s="399"/>
      <c r="HBN240" s="399"/>
      <c r="HBO240" s="399"/>
      <c r="HBP240" s="399"/>
      <c r="HBQ240" s="399"/>
      <c r="HBR240" s="399"/>
      <c r="HBS240" s="399"/>
      <c r="HBT240" s="399"/>
      <c r="HBU240" s="399"/>
      <c r="HBV240" s="399"/>
      <c r="HBW240" s="399"/>
      <c r="HBX240" s="399"/>
      <c r="HBY240" s="399"/>
      <c r="HBZ240" s="399"/>
      <c r="HCA240" s="399"/>
      <c r="HCB240" s="399"/>
      <c r="HCC240" s="399"/>
      <c r="HCD240" s="399"/>
      <c r="HCE240" s="399"/>
      <c r="HCF240" s="399"/>
      <c r="HCG240" s="399"/>
      <c r="HCH240" s="399"/>
      <c r="HCI240" s="399"/>
      <c r="HCJ240" s="399"/>
      <c r="HCK240" s="399"/>
      <c r="HCL240" s="399"/>
      <c r="HCM240" s="399"/>
      <c r="HCN240" s="399"/>
      <c r="HCO240" s="399"/>
      <c r="HCP240" s="399"/>
      <c r="HCQ240" s="399"/>
      <c r="HCR240" s="399"/>
      <c r="HCS240" s="399"/>
      <c r="HCT240" s="399"/>
      <c r="HCU240" s="399"/>
      <c r="HCV240" s="399"/>
      <c r="HCW240" s="399"/>
      <c r="HCX240" s="399"/>
      <c r="HCY240" s="399"/>
      <c r="HCZ240" s="399"/>
      <c r="HDA240" s="399"/>
      <c r="HDB240" s="399"/>
      <c r="HDC240" s="399"/>
      <c r="HDD240" s="399"/>
      <c r="HDE240" s="399"/>
      <c r="HDF240" s="399"/>
      <c r="HDG240" s="399"/>
      <c r="HDH240" s="399"/>
      <c r="HDI240" s="399"/>
      <c r="HDJ240" s="399"/>
      <c r="HDK240" s="399"/>
      <c r="HDL240" s="399"/>
      <c r="HDM240" s="399"/>
      <c r="HDN240" s="399"/>
      <c r="HDO240" s="399"/>
      <c r="HDP240" s="399"/>
      <c r="HDQ240" s="399"/>
      <c r="HDR240" s="399"/>
      <c r="HDS240" s="399"/>
      <c r="HDT240" s="399"/>
      <c r="HDU240" s="399"/>
      <c r="HDV240" s="399"/>
      <c r="HDW240" s="399"/>
      <c r="HDX240" s="399"/>
      <c r="HDY240" s="399"/>
      <c r="HDZ240" s="399"/>
      <c r="HEA240" s="399"/>
      <c r="HEB240" s="399"/>
      <c r="HEC240" s="399"/>
      <c r="HED240" s="399"/>
      <c r="HEE240" s="399"/>
      <c r="HEF240" s="399"/>
      <c r="HEG240" s="399"/>
      <c r="HEH240" s="399"/>
      <c r="HEI240" s="399"/>
      <c r="HEJ240" s="399"/>
      <c r="HEK240" s="399"/>
      <c r="HEL240" s="399"/>
      <c r="HEM240" s="399"/>
      <c r="HEN240" s="399"/>
      <c r="HEO240" s="399"/>
      <c r="HEP240" s="399"/>
      <c r="HEQ240" s="399"/>
      <c r="HER240" s="399"/>
      <c r="HES240" s="399"/>
      <c r="HET240" s="399"/>
      <c r="HEU240" s="399"/>
      <c r="HEV240" s="399"/>
      <c r="HEW240" s="399"/>
      <c r="HEX240" s="399"/>
      <c r="HEY240" s="399"/>
      <c r="HEZ240" s="399"/>
      <c r="HFA240" s="399"/>
      <c r="HFB240" s="399"/>
      <c r="HFC240" s="399"/>
      <c r="HFD240" s="399"/>
      <c r="HFE240" s="399"/>
      <c r="HFF240" s="399"/>
      <c r="HFG240" s="399"/>
      <c r="HFH240" s="399"/>
      <c r="HFI240" s="399"/>
      <c r="HFJ240" s="399"/>
      <c r="HFK240" s="399"/>
      <c r="HFL240" s="399"/>
      <c r="HFM240" s="399"/>
      <c r="HFN240" s="399"/>
      <c r="HFO240" s="399"/>
      <c r="HFP240" s="399"/>
      <c r="HFQ240" s="399"/>
      <c r="HFR240" s="399"/>
      <c r="HFS240" s="399"/>
      <c r="HFT240" s="399"/>
      <c r="HFU240" s="399"/>
      <c r="HFV240" s="399"/>
      <c r="HFW240" s="399"/>
      <c r="HFX240" s="399"/>
      <c r="HFY240" s="399"/>
      <c r="HFZ240" s="399"/>
      <c r="HGA240" s="399"/>
      <c r="HGB240" s="399"/>
      <c r="HGC240" s="399"/>
      <c r="HGD240" s="399"/>
      <c r="HGE240" s="399"/>
      <c r="HGF240" s="399"/>
      <c r="HGG240" s="399"/>
      <c r="HGH240" s="399"/>
      <c r="HGI240" s="399"/>
      <c r="HGJ240" s="399"/>
      <c r="HGK240" s="399"/>
      <c r="HGL240" s="399"/>
      <c r="HGM240" s="399"/>
      <c r="HGN240" s="399"/>
      <c r="HGO240" s="399"/>
      <c r="HGP240" s="399"/>
      <c r="HGQ240" s="399"/>
      <c r="HGR240" s="399"/>
      <c r="HGS240" s="399"/>
      <c r="HGT240" s="399"/>
      <c r="HGU240" s="399"/>
      <c r="HGV240" s="399"/>
      <c r="HGW240" s="399"/>
      <c r="HGX240" s="399"/>
      <c r="HGY240" s="399"/>
      <c r="HGZ240" s="399"/>
      <c r="HHA240" s="399"/>
      <c r="HHB240" s="399"/>
      <c r="HHC240" s="399"/>
      <c r="HHD240" s="399"/>
      <c r="HHE240" s="399"/>
      <c r="HHF240" s="399"/>
      <c r="HHG240" s="399"/>
      <c r="HHH240" s="399"/>
      <c r="HHI240" s="399"/>
      <c r="HHJ240" s="399"/>
      <c r="HHK240" s="399"/>
      <c r="HHL240" s="399"/>
      <c r="HHM240" s="399"/>
      <c r="HHN240" s="399"/>
      <c r="HHO240" s="399"/>
      <c r="HHP240" s="399"/>
      <c r="HHQ240" s="399"/>
      <c r="HHR240" s="399"/>
      <c r="HHS240" s="399"/>
      <c r="HHT240" s="399"/>
      <c r="HHU240" s="399"/>
      <c r="HHV240" s="399"/>
      <c r="HHW240" s="399"/>
      <c r="HHX240" s="399"/>
      <c r="HHY240" s="399"/>
      <c r="HHZ240" s="399"/>
      <c r="HIA240" s="399"/>
      <c r="HIB240" s="399"/>
      <c r="HIC240" s="399"/>
      <c r="HID240" s="399"/>
      <c r="HIE240" s="399"/>
      <c r="HIF240" s="399"/>
      <c r="HIG240" s="399"/>
      <c r="HIH240" s="399"/>
      <c r="HII240" s="399"/>
      <c r="HIJ240" s="399"/>
      <c r="HIK240" s="399"/>
      <c r="HIL240" s="399"/>
      <c r="HIM240" s="399"/>
      <c r="HIN240" s="399"/>
      <c r="HIO240" s="399"/>
      <c r="HIP240" s="399"/>
      <c r="HIQ240" s="399"/>
      <c r="HIR240" s="399"/>
      <c r="HIS240" s="399"/>
      <c r="HIT240" s="399"/>
      <c r="HIU240" s="399"/>
      <c r="HIV240" s="399"/>
      <c r="HIW240" s="399"/>
      <c r="HIX240" s="399"/>
      <c r="HIY240" s="399"/>
      <c r="HIZ240" s="399"/>
      <c r="HJA240" s="399"/>
      <c r="HJB240" s="399"/>
      <c r="HJC240" s="399"/>
      <c r="HJD240" s="399"/>
      <c r="HJE240" s="399"/>
      <c r="HJF240" s="399"/>
      <c r="HJG240" s="399"/>
      <c r="HJH240" s="399"/>
      <c r="HJI240" s="399"/>
      <c r="HJJ240" s="399"/>
      <c r="HJK240" s="399"/>
      <c r="HJL240" s="399"/>
      <c r="HJM240" s="399"/>
      <c r="HJN240" s="399"/>
      <c r="HJO240" s="399"/>
      <c r="HJP240" s="399"/>
      <c r="HJQ240" s="399"/>
      <c r="HJR240" s="399"/>
      <c r="HJS240" s="399"/>
      <c r="HJT240" s="399"/>
      <c r="HJU240" s="399"/>
      <c r="HJV240" s="399"/>
      <c r="HJW240" s="399"/>
      <c r="HJX240" s="399"/>
      <c r="HJY240" s="399"/>
      <c r="HJZ240" s="399"/>
      <c r="HKA240" s="399"/>
      <c r="HKB240" s="399"/>
      <c r="HKC240" s="399"/>
      <c r="HKD240" s="399"/>
      <c r="HKE240" s="399"/>
      <c r="HKF240" s="399"/>
      <c r="HKG240" s="399"/>
      <c r="HKH240" s="399"/>
      <c r="HKI240" s="399"/>
      <c r="HKJ240" s="399"/>
      <c r="HKK240" s="399"/>
      <c r="HKL240" s="399"/>
      <c r="HKM240" s="399"/>
      <c r="HKN240" s="399"/>
      <c r="HKO240" s="399"/>
      <c r="HKP240" s="399"/>
      <c r="HKQ240" s="399"/>
      <c r="HKR240" s="399"/>
      <c r="HKS240" s="399"/>
      <c r="HKT240" s="399"/>
      <c r="HKU240" s="399"/>
      <c r="HKV240" s="399"/>
      <c r="HKW240" s="399"/>
      <c r="HKX240" s="399"/>
      <c r="HKY240" s="399"/>
      <c r="HKZ240" s="399"/>
      <c r="HLA240" s="399"/>
      <c r="HLB240" s="399"/>
      <c r="HLC240" s="399"/>
      <c r="HLD240" s="399"/>
      <c r="HLE240" s="399"/>
      <c r="HLF240" s="399"/>
      <c r="HLG240" s="399"/>
      <c r="HLH240" s="399"/>
      <c r="HLI240" s="399"/>
      <c r="HLJ240" s="399"/>
      <c r="HLK240" s="399"/>
      <c r="HLL240" s="399"/>
      <c r="HLM240" s="399"/>
      <c r="HLN240" s="399"/>
      <c r="HLO240" s="399"/>
      <c r="HLP240" s="399"/>
      <c r="HLQ240" s="399"/>
      <c r="HLR240" s="399"/>
      <c r="HLS240" s="399"/>
      <c r="HLT240" s="399"/>
      <c r="HLU240" s="399"/>
      <c r="HLV240" s="399"/>
      <c r="HLW240" s="399"/>
      <c r="HLX240" s="399"/>
      <c r="HLY240" s="399"/>
      <c r="HLZ240" s="399"/>
      <c r="HMA240" s="399"/>
      <c r="HMB240" s="399"/>
      <c r="HMC240" s="399"/>
      <c r="HMD240" s="399"/>
      <c r="HME240" s="399"/>
      <c r="HMF240" s="399"/>
      <c r="HMG240" s="399"/>
      <c r="HMH240" s="399"/>
      <c r="HMI240" s="399"/>
      <c r="HMJ240" s="399"/>
      <c r="HMK240" s="399"/>
      <c r="HML240" s="399"/>
      <c r="HMM240" s="399"/>
      <c r="HMN240" s="399"/>
      <c r="HMO240" s="399"/>
      <c r="HMP240" s="399"/>
      <c r="HMQ240" s="399"/>
      <c r="HMR240" s="399"/>
      <c r="HMS240" s="399"/>
      <c r="HMT240" s="399"/>
      <c r="HMU240" s="399"/>
      <c r="HMV240" s="399"/>
      <c r="HMW240" s="399"/>
      <c r="HMX240" s="399"/>
      <c r="HMY240" s="399"/>
      <c r="HMZ240" s="399"/>
      <c r="HNA240" s="399"/>
      <c r="HNB240" s="399"/>
      <c r="HNC240" s="399"/>
      <c r="HND240" s="399"/>
      <c r="HNE240" s="399"/>
      <c r="HNF240" s="399"/>
      <c r="HNG240" s="399"/>
      <c r="HNH240" s="399"/>
      <c r="HNI240" s="399"/>
      <c r="HNJ240" s="399"/>
      <c r="HNK240" s="399"/>
      <c r="HNL240" s="399"/>
      <c r="HNM240" s="399"/>
      <c r="HNN240" s="399"/>
      <c r="HNO240" s="399"/>
      <c r="HNP240" s="399"/>
      <c r="HNQ240" s="399"/>
      <c r="HNR240" s="399"/>
      <c r="HNS240" s="399"/>
      <c r="HNT240" s="399"/>
      <c r="HNU240" s="399"/>
      <c r="HNV240" s="399"/>
      <c r="HNW240" s="399"/>
      <c r="HNX240" s="399"/>
      <c r="HNY240" s="399"/>
      <c r="HNZ240" s="399"/>
      <c r="HOA240" s="399"/>
      <c r="HOB240" s="399"/>
      <c r="HOC240" s="399"/>
      <c r="HOD240" s="399"/>
      <c r="HOE240" s="399"/>
      <c r="HOF240" s="399"/>
      <c r="HOG240" s="399"/>
      <c r="HOH240" s="399"/>
      <c r="HOI240" s="399"/>
      <c r="HOJ240" s="399"/>
      <c r="HOK240" s="399"/>
      <c r="HOL240" s="399"/>
      <c r="HOM240" s="399"/>
      <c r="HON240" s="399"/>
      <c r="HOO240" s="399"/>
      <c r="HOP240" s="399"/>
      <c r="HOQ240" s="399"/>
      <c r="HOR240" s="399"/>
      <c r="HOS240" s="399"/>
      <c r="HOT240" s="399"/>
      <c r="HOU240" s="399"/>
      <c r="HOV240" s="399"/>
      <c r="HOW240" s="399"/>
      <c r="HOX240" s="399"/>
      <c r="HOY240" s="399"/>
      <c r="HOZ240" s="399"/>
      <c r="HPA240" s="399"/>
      <c r="HPB240" s="399"/>
      <c r="HPC240" s="399"/>
      <c r="HPD240" s="399"/>
      <c r="HPE240" s="399"/>
      <c r="HPF240" s="399"/>
      <c r="HPG240" s="399"/>
      <c r="HPH240" s="399"/>
      <c r="HPI240" s="399"/>
      <c r="HPJ240" s="399"/>
      <c r="HPK240" s="399"/>
      <c r="HPL240" s="399"/>
      <c r="HPM240" s="399"/>
      <c r="HPN240" s="399"/>
      <c r="HPO240" s="399"/>
      <c r="HPP240" s="399"/>
      <c r="HPQ240" s="399"/>
      <c r="HPR240" s="399"/>
      <c r="HPS240" s="399"/>
      <c r="HPT240" s="399"/>
      <c r="HPU240" s="399"/>
      <c r="HPV240" s="399"/>
      <c r="HPW240" s="399"/>
      <c r="HPX240" s="399"/>
      <c r="HPY240" s="399"/>
      <c r="HPZ240" s="399"/>
      <c r="HQA240" s="399"/>
      <c r="HQB240" s="399"/>
      <c r="HQC240" s="399"/>
      <c r="HQD240" s="399"/>
      <c r="HQE240" s="399"/>
      <c r="HQF240" s="399"/>
      <c r="HQG240" s="399"/>
      <c r="HQH240" s="399"/>
      <c r="HQI240" s="399"/>
      <c r="HQJ240" s="399"/>
      <c r="HQK240" s="399"/>
      <c r="HQL240" s="399"/>
      <c r="HQM240" s="399"/>
      <c r="HQN240" s="399"/>
      <c r="HQO240" s="399"/>
      <c r="HQP240" s="399"/>
      <c r="HQQ240" s="399"/>
      <c r="HQR240" s="399"/>
      <c r="HQS240" s="399"/>
      <c r="HQT240" s="399"/>
      <c r="HQU240" s="399"/>
      <c r="HQV240" s="399"/>
      <c r="HQW240" s="399"/>
      <c r="HQX240" s="399"/>
      <c r="HQY240" s="399"/>
      <c r="HQZ240" s="399"/>
      <c r="HRA240" s="399"/>
      <c r="HRB240" s="399"/>
      <c r="HRC240" s="399"/>
      <c r="HRD240" s="399"/>
      <c r="HRE240" s="399"/>
      <c r="HRF240" s="399"/>
      <c r="HRG240" s="399"/>
      <c r="HRH240" s="399"/>
      <c r="HRI240" s="399"/>
      <c r="HRJ240" s="399"/>
      <c r="HRK240" s="399"/>
      <c r="HRL240" s="399"/>
      <c r="HRM240" s="399"/>
      <c r="HRN240" s="399"/>
      <c r="HRO240" s="399"/>
      <c r="HRP240" s="399"/>
      <c r="HRQ240" s="399"/>
      <c r="HRR240" s="399"/>
      <c r="HRS240" s="399"/>
      <c r="HRT240" s="399"/>
      <c r="HRU240" s="399"/>
      <c r="HRV240" s="399"/>
      <c r="HRW240" s="399"/>
      <c r="HRX240" s="399"/>
      <c r="HRY240" s="399"/>
      <c r="HRZ240" s="399"/>
      <c r="HSA240" s="399"/>
      <c r="HSB240" s="399"/>
      <c r="HSC240" s="399"/>
      <c r="HSD240" s="399"/>
      <c r="HSE240" s="399"/>
      <c r="HSF240" s="399"/>
      <c r="HSG240" s="399"/>
      <c r="HSH240" s="399"/>
      <c r="HSI240" s="399"/>
      <c r="HSJ240" s="399"/>
      <c r="HSK240" s="399"/>
      <c r="HSL240" s="399"/>
      <c r="HSM240" s="399"/>
      <c r="HSN240" s="399"/>
      <c r="HSO240" s="399"/>
      <c r="HSP240" s="399"/>
      <c r="HSQ240" s="399"/>
      <c r="HSR240" s="399"/>
      <c r="HSS240" s="399"/>
      <c r="HST240" s="399"/>
      <c r="HSU240" s="399"/>
      <c r="HSV240" s="399"/>
      <c r="HSW240" s="399"/>
      <c r="HSX240" s="399"/>
      <c r="HSY240" s="399"/>
      <c r="HSZ240" s="399"/>
      <c r="HTA240" s="399"/>
      <c r="HTB240" s="399"/>
      <c r="HTC240" s="399"/>
      <c r="HTD240" s="399"/>
      <c r="HTE240" s="399"/>
      <c r="HTF240" s="399"/>
      <c r="HTG240" s="399"/>
      <c r="HTH240" s="399"/>
      <c r="HTI240" s="399"/>
      <c r="HTJ240" s="399"/>
      <c r="HTK240" s="399"/>
      <c r="HTL240" s="399"/>
      <c r="HTM240" s="399"/>
      <c r="HTN240" s="399"/>
      <c r="HTO240" s="399"/>
      <c r="HTP240" s="399"/>
      <c r="HTQ240" s="399"/>
      <c r="HTR240" s="399"/>
      <c r="HTS240" s="399"/>
      <c r="HTT240" s="399"/>
      <c r="HTU240" s="399"/>
      <c r="HTV240" s="399"/>
      <c r="HTW240" s="399"/>
      <c r="HTX240" s="399"/>
      <c r="HTY240" s="399"/>
      <c r="HTZ240" s="399"/>
      <c r="HUA240" s="399"/>
      <c r="HUB240" s="399"/>
      <c r="HUC240" s="399"/>
      <c r="HUD240" s="399"/>
      <c r="HUE240" s="399"/>
      <c r="HUF240" s="399"/>
      <c r="HUG240" s="399"/>
      <c r="HUH240" s="399"/>
      <c r="HUI240" s="399"/>
      <c r="HUJ240" s="399"/>
      <c r="HUK240" s="399"/>
      <c r="HUL240" s="399"/>
      <c r="HUM240" s="399"/>
      <c r="HUN240" s="399"/>
      <c r="HUO240" s="399"/>
      <c r="HUP240" s="399"/>
      <c r="HUQ240" s="399"/>
      <c r="HUR240" s="399"/>
      <c r="HUS240" s="399"/>
      <c r="HUT240" s="399"/>
      <c r="HUU240" s="399"/>
      <c r="HUV240" s="399"/>
      <c r="HUW240" s="399"/>
      <c r="HUX240" s="399"/>
      <c r="HUY240" s="399"/>
      <c r="HUZ240" s="399"/>
      <c r="HVA240" s="399"/>
      <c r="HVB240" s="399"/>
      <c r="HVC240" s="399"/>
      <c r="HVD240" s="399"/>
      <c r="HVE240" s="399"/>
      <c r="HVF240" s="399"/>
      <c r="HVG240" s="399"/>
      <c r="HVH240" s="399"/>
      <c r="HVI240" s="399"/>
      <c r="HVJ240" s="399"/>
      <c r="HVK240" s="399"/>
      <c r="HVL240" s="399"/>
      <c r="HVM240" s="399"/>
      <c r="HVN240" s="399"/>
      <c r="HVO240" s="399"/>
      <c r="HVP240" s="399"/>
      <c r="HVQ240" s="399"/>
      <c r="HVR240" s="399"/>
      <c r="HVS240" s="399"/>
      <c r="HVT240" s="399"/>
      <c r="HVU240" s="399"/>
      <c r="HVV240" s="399"/>
      <c r="HVW240" s="399"/>
      <c r="HVX240" s="399"/>
      <c r="HVY240" s="399"/>
      <c r="HVZ240" s="399"/>
      <c r="HWA240" s="399"/>
      <c r="HWB240" s="399"/>
      <c r="HWC240" s="399"/>
      <c r="HWD240" s="399"/>
      <c r="HWE240" s="399"/>
      <c r="HWF240" s="399"/>
      <c r="HWG240" s="399"/>
      <c r="HWH240" s="399"/>
      <c r="HWI240" s="399"/>
      <c r="HWJ240" s="399"/>
      <c r="HWK240" s="399"/>
      <c r="HWL240" s="399"/>
      <c r="HWM240" s="399"/>
      <c r="HWN240" s="399"/>
      <c r="HWO240" s="399"/>
      <c r="HWP240" s="399"/>
      <c r="HWQ240" s="399"/>
      <c r="HWR240" s="399"/>
      <c r="HWS240" s="399"/>
      <c r="HWT240" s="399"/>
      <c r="HWU240" s="399"/>
      <c r="HWV240" s="399"/>
      <c r="HWW240" s="399"/>
      <c r="HWX240" s="399"/>
      <c r="HWY240" s="399"/>
      <c r="HWZ240" s="399"/>
      <c r="HXA240" s="399"/>
      <c r="HXB240" s="399"/>
      <c r="HXC240" s="399"/>
      <c r="HXD240" s="399"/>
      <c r="HXE240" s="399"/>
      <c r="HXF240" s="399"/>
      <c r="HXG240" s="399"/>
      <c r="HXH240" s="399"/>
      <c r="HXI240" s="399"/>
      <c r="HXJ240" s="399"/>
      <c r="HXK240" s="399"/>
      <c r="HXL240" s="399"/>
      <c r="HXM240" s="399"/>
      <c r="HXN240" s="399"/>
      <c r="HXO240" s="399"/>
      <c r="HXP240" s="399"/>
      <c r="HXQ240" s="399"/>
      <c r="HXR240" s="399"/>
      <c r="HXS240" s="399"/>
      <c r="HXT240" s="399"/>
      <c r="HXU240" s="399"/>
      <c r="HXV240" s="399"/>
      <c r="HXW240" s="399"/>
      <c r="HXX240" s="399"/>
      <c r="HXY240" s="399"/>
      <c r="HXZ240" s="399"/>
      <c r="HYA240" s="399"/>
      <c r="HYB240" s="399"/>
      <c r="HYC240" s="399"/>
      <c r="HYD240" s="399"/>
      <c r="HYE240" s="399"/>
      <c r="HYF240" s="399"/>
      <c r="HYG240" s="399"/>
      <c r="HYH240" s="399"/>
      <c r="HYI240" s="399"/>
      <c r="HYJ240" s="399"/>
      <c r="HYK240" s="399"/>
      <c r="HYL240" s="399"/>
      <c r="HYM240" s="399"/>
      <c r="HYN240" s="399"/>
      <c r="HYO240" s="399"/>
      <c r="HYP240" s="399"/>
      <c r="HYQ240" s="399"/>
      <c r="HYR240" s="399"/>
      <c r="HYS240" s="399"/>
      <c r="HYT240" s="399"/>
      <c r="HYU240" s="399"/>
      <c r="HYV240" s="399"/>
      <c r="HYW240" s="399"/>
      <c r="HYX240" s="399"/>
      <c r="HYY240" s="399"/>
      <c r="HYZ240" s="399"/>
      <c r="HZA240" s="399"/>
      <c r="HZB240" s="399"/>
      <c r="HZC240" s="399"/>
      <c r="HZD240" s="399"/>
      <c r="HZE240" s="399"/>
      <c r="HZF240" s="399"/>
      <c r="HZG240" s="399"/>
      <c r="HZH240" s="399"/>
      <c r="HZI240" s="399"/>
      <c r="HZJ240" s="399"/>
      <c r="HZK240" s="399"/>
      <c r="HZL240" s="399"/>
      <c r="HZM240" s="399"/>
      <c r="HZN240" s="399"/>
      <c r="HZO240" s="399"/>
      <c r="HZP240" s="399"/>
      <c r="HZQ240" s="399"/>
      <c r="HZR240" s="399"/>
      <c r="HZS240" s="399"/>
      <c r="HZT240" s="399"/>
      <c r="HZU240" s="399"/>
      <c r="HZV240" s="399"/>
      <c r="HZW240" s="399"/>
      <c r="HZX240" s="399"/>
      <c r="HZY240" s="399"/>
      <c r="HZZ240" s="399"/>
      <c r="IAA240" s="399"/>
      <c r="IAB240" s="399"/>
      <c r="IAC240" s="399"/>
      <c r="IAD240" s="399"/>
      <c r="IAE240" s="399"/>
      <c r="IAF240" s="399"/>
      <c r="IAG240" s="399"/>
      <c r="IAH240" s="399"/>
      <c r="IAI240" s="399"/>
      <c r="IAJ240" s="399"/>
      <c r="IAK240" s="399"/>
      <c r="IAL240" s="399"/>
      <c r="IAM240" s="399"/>
      <c r="IAN240" s="399"/>
      <c r="IAO240" s="399"/>
      <c r="IAP240" s="399"/>
      <c r="IAQ240" s="399"/>
      <c r="IAR240" s="399"/>
      <c r="IAS240" s="399"/>
      <c r="IAT240" s="399"/>
      <c r="IAU240" s="399"/>
      <c r="IAV240" s="399"/>
      <c r="IAW240" s="399"/>
      <c r="IAX240" s="399"/>
      <c r="IAY240" s="399"/>
      <c r="IAZ240" s="399"/>
      <c r="IBA240" s="399"/>
      <c r="IBB240" s="399"/>
      <c r="IBC240" s="399"/>
      <c r="IBD240" s="399"/>
      <c r="IBE240" s="399"/>
      <c r="IBF240" s="399"/>
      <c r="IBG240" s="399"/>
      <c r="IBH240" s="399"/>
      <c r="IBI240" s="399"/>
      <c r="IBJ240" s="399"/>
      <c r="IBK240" s="399"/>
      <c r="IBL240" s="399"/>
      <c r="IBM240" s="399"/>
      <c r="IBN240" s="399"/>
      <c r="IBO240" s="399"/>
      <c r="IBP240" s="399"/>
      <c r="IBQ240" s="399"/>
      <c r="IBR240" s="399"/>
      <c r="IBS240" s="399"/>
      <c r="IBT240" s="399"/>
      <c r="IBU240" s="399"/>
      <c r="IBV240" s="399"/>
      <c r="IBW240" s="399"/>
      <c r="IBX240" s="399"/>
      <c r="IBY240" s="399"/>
      <c r="IBZ240" s="399"/>
      <c r="ICA240" s="399"/>
      <c r="ICB240" s="399"/>
      <c r="ICC240" s="399"/>
      <c r="ICD240" s="399"/>
      <c r="ICE240" s="399"/>
      <c r="ICF240" s="399"/>
      <c r="ICG240" s="399"/>
      <c r="ICH240" s="399"/>
      <c r="ICI240" s="399"/>
      <c r="ICJ240" s="399"/>
      <c r="ICK240" s="399"/>
      <c r="ICL240" s="399"/>
      <c r="ICM240" s="399"/>
      <c r="ICN240" s="399"/>
      <c r="ICO240" s="399"/>
      <c r="ICP240" s="399"/>
      <c r="ICQ240" s="399"/>
      <c r="ICR240" s="399"/>
      <c r="ICS240" s="399"/>
      <c r="ICT240" s="399"/>
      <c r="ICU240" s="399"/>
      <c r="ICV240" s="399"/>
      <c r="ICW240" s="399"/>
      <c r="ICX240" s="399"/>
      <c r="ICY240" s="399"/>
      <c r="ICZ240" s="399"/>
      <c r="IDA240" s="399"/>
      <c r="IDB240" s="399"/>
      <c r="IDC240" s="399"/>
      <c r="IDD240" s="399"/>
      <c r="IDE240" s="399"/>
      <c r="IDF240" s="399"/>
      <c r="IDG240" s="399"/>
      <c r="IDH240" s="399"/>
      <c r="IDI240" s="399"/>
      <c r="IDJ240" s="399"/>
      <c r="IDK240" s="399"/>
      <c r="IDL240" s="399"/>
      <c r="IDM240" s="399"/>
      <c r="IDN240" s="399"/>
      <c r="IDO240" s="399"/>
      <c r="IDP240" s="399"/>
      <c r="IDQ240" s="399"/>
      <c r="IDR240" s="399"/>
      <c r="IDS240" s="399"/>
      <c r="IDT240" s="399"/>
      <c r="IDU240" s="399"/>
      <c r="IDV240" s="399"/>
      <c r="IDW240" s="399"/>
      <c r="IDX240" s="399"/>
      <c r="IDY240" s="399"/>
      <c r="IDZ240" s="399"/>
      <c r="IEA240" s="399"/>
      <c r="IEB240" s="399"/>
      <c r="IEC240" s="399"/>
      <c r="IED240" s="399"/>
      <c r="IEE240" s="399"/>
      <c r="IEF240" s="399"/>
      <c r="IEG240" s="399"/>
      <c r="IEH240" s="399"/>
      <c r="IEI240" s="399"/>
      <c r="IEJ240" s="399"/>
      <c r="IEK240" s="399"/>
      <c r="IEL240" s="399"/>
      <c r="IEM240" s="399"/>
      <c r="IEN240" s="399"/>
      <c r="IEO240" s="399"/>
      <c r="IEP240" s="399"/>
      <c r="IEQ240" s="399"/>
      <c r="IER240" s="399"/>
      <c r="IES240" s="399"/>
      <c r="IET240" s="399"/>
      <c r="IEU240" s="399"/>
      <c r="IEV240" s="399"/>
      <c r="IEW240" s="399"/>
      <c r="IEX240" s="399"/>
      <c r="IEY240" s="399"/>
      <c r="IEZ240" s="399"/>
      <c r="IFA240" s="399"/>
      <c r="IFB240" s="399"/>
      <c r="IFC240" s="399"/>
      <c r="IFD240" s="399"/>
      <c r="IFE240" s="399"/>
      <c r="IFF240" s="399"/>
      <c r="IFG240" s="399"/>
      <c r="IFH240" s="399"/>
      <c r="IFI240" s="399"/>
      <c r="IFJ240" s="399"/>
      <c r="IFK240" s="399"/>
      <c r="IFL240" s="399"/>
      <c r="IFM240" s="399"/>
      <c r="IFN240" s="399"/>
      <c r="IFO240" s="399"/>
      <c r="IFP240" s="399"/>
      <c r="IFQ240" s="399"/>
      <c r="IFR240" s="399"/>
      <c r="IFS240" s="399"/>
      <c r="IFT240" s="399"/>
      <c r="IFU240" s="399"/>
      <c r="IFV240" s="399"/>
      <c r="IFW240" s="399"/>
      <c r="IFX240" s="399"/>
      <c r="IFY240" s="399"/>
      <c r="IFZ240" s="399"/>
      <c r="IGA240" s="399"/>
      <c r="IGB240" s="399"/>
      <c r="IGC240" s="399"/>
      <c r="IGD240" s="399"/>
      <c r="IGE240" s="399"/>
      <c r="IGF240" s="399"/>
      <c r="IGG240" s="399"/>
      <c r="IGH240" s="399"/>
      <c r="IGI240" s="399"/>
      <c r="IGJ240" s="399"/>
      <c r="IGK240" s="399"/>
      <c r="IGL240" s="399"/>
      <c r="IGM240" s="399"/>
      <c r="IGN240" s="399"/>
      <c r="IGO240" s="399"/>
      <c r="IGP240" s="399"/>
      <c r="IGQ240" s="399"/>
      <c r="IGR240" s="399"/>
      <c r="IGS240" s="399"/>
      <c r="IGT240" s="399"/>
      <c r="IGU240" s="399"/>
      <c r="IGV240" s="399"/>
      <c r="IGW240" s="399"/>
      <c r="IGX240" s="399"/>
      <c r="IGY240" s="399"/>
      <c r="IGZ240" s="399"/>
      <c r="IHA240" s="399"/>
      <c r="IHB240" s="399"/>
      <c r="IHC240" s="399"/>
      <c r="IHD240" s="399"/>
      <c r="IHE240" s="399"/>
      <c r="IHF240" s="399"/>
      <c r="IHG240" s="399"/>
      <c r="IHH240" s="399"/>
      <c r="IHI240" s="399"/>
      <c r="IHJ240" s="399"/>
      <c r="IHK240" s="399"/>
      <c r="IHL240" s="399"/>
      <c r="IHM240" s="399"/>
      <c r="IHN240" s="399"/>
      <c r="IHO240" s="399"/>
      <c r="IHP240" s="399"/>
      <c r="IHQ240" s="399"/>
      <c r="IHR240" s="399"/>
      <c r="IHS240" s="399"/>
      <c r="IHT240" s="399"/>
      <c r="IHU240" s="399"/>
      <c r="IHV240" s="399"/>
      <c r="IHW240" s="399"/>
      <c r="IHX240" s="399"/>
      <c r="IHY240" s="399"/>
      <c r="IHZ240" s="399"/>
      <c r="IIA240" s="399"/>
      <c r="IIB240" s="399"/>
      <c r="IIC240" s="399"/>
      <c r="IID240" s="399"/>
      <c r="IIE240" s="399"/>
      <c r="IIF240" s="399"/>
      <c r="IIG240" s="399"/>
      <c r="IIH240" s="399"/>
      <c r="III240" s="399"/>
      <c r="IIJ240" s="399"/>
      <c r="IIK240" s="399"/>
      <c r="IIL240" s="399"/>
      <c r="IIM240" s="399"/>
      <c r="IIN240" s="399"/>
      <c r="IIO240" s="399"/>
      <c r="IIP240" s="399"/>
      <c r="IIQ240" s="399"/>
      <c r="IIR240" s="399"/>
      <c r="IIS240" s="399"/>
      <c r="IIT240" s="399"/>
      <c r="IIU240" s="399"/>
      <c r="IIV240" s="399"/>
      <c r="IIW240" s="399"/>
      <c r="IIX240" s="399"/>
      <c r="IIY240" s="399"/>
      <c r="IIZ240" s="399"/>
      <c r="IJA240" s="399"/>
      <c r="IJB240" s="399"/>
      <c r="IJC240" s="399"/>
      <c r="IJD240" s="399"/>
      <c r="IJE240" s="399"/>
      <c r="IJF240" s="399"/>
      <c r="IJG240" s="399"/>
      <c r="IJH240" s="399"/>
      <c r="IJI240" s="399"/>
      <c r="IJJ240" s="399"/>
      <c r="IJK240" s="399"/>
      <c r="IJL240" s="399"/>
      <c r="IJM240" s="399"/>
      <c r="IJN240" s="399"/>
      <c r="IJO240" s="399"/>
      <c r="IJP240" s="399"/>
      <c r="IJQ240" s="399"/>
      <c r="IJR240" s="399"/>
      <c r="IJS240" s="399"/>
      <c r="IJT240" s="399"/>
      <c r="IJU240" s="399"/>
      <c r="IJV240" s="399"/>
      <c r="IJW240" s="399"/>
      <c r="IJX240" s="399"/>
      <c r="IJY240" s="399"/>
      <c r="IJZ240" s="399"/>
      <c r="IKA240" s="399"/>
      <c r="IKB240" s="399"/>
      <c r="IKC240" s="399"/>
      <c r="IKD240" s="399"/>
      <c r="IKE240" s="399"/>
      <c r="IKF240" s="399"/>
      <c r="IKG240" s="399"/>
      <c r="IKH240" s="399"/>
      <c r="IKI240" s="399"/>
      <c r="IKJ240" s="399"/>
      <c r="IKK240" s="399"/>
      <c r="IKL240" s="399"/>
      <c r="IKM240" s="399"/>
      <c r="IKN240" s="399"/>
      <c r="IKO240" s="399"/>
      <c r="IKP240" s="399"/>
      <c r="IKQ240" s="399"/>
      <c r="IKR240" s="399"/>
      <c r="IKS240" s="399"/>
      <c r="IKT240" s="399"/>
      <c r="IKU240" s="399"/>
      <c r="IKV240" s="399"/>
      <c r="IKW240" s="399"/>
      <c r="IKX240" s="399"/>
      <c r="IKY240" s="399"/>
      <c r="IKZ240" s="399"/>
      <c r="ILA240" s="399"/>
      <c r="ILB240" s="399"/>
      <c r="ILC240" s="399"/>
      <c r="ILD240" s="399"/>
      <c r="ILE240" s="399"/>
      <c r="ILF240" s="399"/>
      <c r="ILG240" s="399"/>
      <c r="ILH240" s="399"/>
      <c r="ILI240" s="399"/>
      <c r="ILJ240" s="399"/>
      <c r="ILK240" s="399"/>
      <c r="ILL240" s="399"/>
      <c r="ILM240" s="399"/>
      <c r="ILN240" s="399"/>
      <c r="ILO240" s="399"/>
      <c r="ILP240" s="399"/>
      <c r="ILQ240" s="399"/>
      <c r="ILR240" s="399"/>
      <c r="ILS240" s="399"/>
      <c r="ILT240" s="399"/>
      <c r="ILU240" s="399"/>
      <c r="ILV240" s="399"/>
      <c r="ILW240" s="399"/>
      <c r="ILX240" s="399"/>
      <c r="ILY240" s="399"/>
      <c r="ILZ240" s="399"/>
      <c r="IMA240" s="399"/>
      <c r="IMB240" s="399"/>
      <c r="IMC240" s="399"/>
      <c r="IMD240" s="399"/>
      <c r="IME240" s="399"/>
      <c r="IMF240" s="399"/>
      <c r="IMG240" s="399"/>
      <c r="IMH240" s="399"/>
      <c r="IMI240" s="399"/>
      <c r="IMJ240" s="399"/>
      <c r="IMK240" s="399"/>
      <c r="IML240" s="399"/>
      <c r="IMM240" s="399"/>
      <c r="IMN240" s="399"/>
      <c r="IMO240" s="399"/>
      <c r="IMP240" s="399"/>
      <c r="IMQ240" s="399"/>
      <c r="IMR240" s="399"/>
      <c r="IMS240" s="399"/>
      <c r="IMT240" s="399"/>
      <c r="IMU240" s="399"/>
      <c r="IMV240" s="399"/>
      <c r="IMW240" s="399"/>
      <c r="IMX240" s="399"/>
      <c r="IMY240" s="399"/>
      <c r="IMZ240" s="399"/>
      <c r="INA240" s="399"/>
      <c r="INB240" s="399"/>
      <c r="INC240" s="399"/>
      <c r="IND240" s="399"/>
      <c r="INE240" s="399"/>
      <c r="INF240" s="399"/>
      <c r="ING240" s="399"/>
      <c r="INH240" s="399"/>
      <c r="INI240" s="399"/>
      <c r="INJ240" s="399"/>
      <c r="INK240" s="399"/>
      <c r="INL240" s="399"/>
      <c r="INM240" s="399"/>
      <c r="INN240" s="399"/>
      <c r="INO240" s="399"/>
      <c r="INP240" s="399"/>
      <c r="INQ240" s="399"/>
      <c r="INR240" s="399"/>
      <c r="INS240" s="399"/>
      <c r="INT240" s="399"/>
      <c r="INU240" s="399"/>
      <c r="INV240" s="399"/>
      <c r="INW240" s="399"/>
      <c r="INX240" s="399"/>
      <c r="INY240" s="399"/>
      <c r="INZ240" s="399"/>
      <c r="IOA240" s="399"/>
      <c r="IOB240" s="399"/>
      <c r="IOC240" s="399"/>
      <c r="IOD240" s="399"/>
      <c r="IOE240" s="399"/>
      <c r="IOF240" s="399"/>
      <c r="IOG240" s="399"/>
      <c r="IOH240" s="399"/>
      <c r="IOI240" s="399"/>
      <c r="IOJ240" s="399"/>
      <c r="IOK240" s="399"/>
      <c r="IOL240" s="399"/>
      <c r="IOM240" s="399"/>
      <c r="ION240" s="399"/>
      <c r="IOO240" s="399"/>
      <c r="IOP240" s="399"/>
      <c r="IOQ240" s="399"/>
      <c r="IOR240" s="399"/>
      <c r="IOS240" s="399"/>
      <c r="IOT240" s="399"/>
      <c r="IOU240" s="399"/>
      <c r="IOV240" s="399"/>
      <c r="IOW240" s="399"/>
      <c r="IOX240" s="399"/>
      <c r="IOY240" s="399"/>
      <c r="IOZ240" s="399"/>
      <c r="IPA240" s="399"/>
      <c r="IPB240" s="399"/>
      <c r="IPC240" s="399"/>
      <c r="IPD240" s="399"/>
      <c r="IPE240" s="399"/>
      <c r="IPF240" s="399"/>
      <c r="IPG240" s="399"/>
      <c r="IPH240" s="399"/>
      <c r="IPI240" s="399"/>
      <c r="IPJ240" s="399"/>
      <c r="IPK240" s="399"/>
      <c r="IPL240" s="399"/>
      <c r="IPM240" s="399"/>
      <c r="IPN240" s="399"/>
      <c r="IPO240" s="399"/>
      <c r="IPP240" s="399"/>
      <c r="IPQ240" s="399"/>
      <c r="IPR240" s="399"/>
      <c r="IPS240" s="399"/>
      <c r="IPT240" s="399"/>
      <c r="IPU240" s="399"/>
      <c r="IPV240" s="399"/>
      <c r="IPW240" s="399"/>
      <c r="IPX240" s="399"/>
      <c r="IPY240" s="399"/>
      <c r="IPZ240" s="399"/>
      <c r="IQA240" s="399"/>
      <c r="IQB240" s="399"/>
      <c r="IQC240" s="399"/>
      <c r="IQD240" s="399"/>
      <c r="IQE240" s="399"/>
      <c r="IQF240" s="399"/>
      <c r="IQG240" s="399"/>
      <c r="IQH240" s="399"/>
      <c r="IQI240" s="399"/>
      <c r="IQJ240" s="399"/>
      <c r="IQK240" s="399"/>
      <c r="IQL240" s="399"/>
      <c r="IQM240" s="399"/>
      <c r="IQN240" s="399"/>
      <c r="IQO240" s="399"/>
      <c r="IQP240" s="399"/>
      <c r="IQQ240" s="399"/>
      <c r="IQR240" s="399"/>
      <c r="IQS240" s="399"/>
      <c r="IQT240" s="399"/>
      <c r="IQU240" s="399"/>
      <c r="IQV240" s="399"/>
      <c r="IQW240" s="399"/>
      <c r="IQX240" s="399"/>
      <c r="IQY240" s="399"/>
      <c r="IQZ240" s="399"/>
      <c r="IRA240" s="399"/>
      <c r="IRB240" s="399"/>
      <c r="IRC240" s="399"/>
      <c r="IRD240" s="399"/>
      <c r="IRE240" s="399"/>
      <c r="IRF240" s="399"/>
      <c r="IRG240" s="399"/>
      <c r="IRH240" s="399"/>
      <c r="IRI240" s="399"/>
      <c r="IRJ240" s="399"/>
      <c r="IRK240" s="399"/>
      <c r="IRL240" s="399"/>
      <c r="IRM240" s="399"/>
      <c r="IRN240" s="399"/>
      <c r="IRO240" s="399"/>
      <c r="IRP240" s="399"/>
      <c r="IRQ240" s="399"/>
      <c r="IRR240" s="399"/>
      <c r="IRS240" s="399"/>
      <c r="IRT240" s="399"/>
      <c r="IRU240" s="399"/>
      <c r="IRV240" s="399"/>
      <c r="IRW240" s="399"/>
      <c r="IRX240" s="399"/>
      <c r="IRY240" s="399"/>
      <c r="IRZ240" s="399"/>
      <c r="ISA240" s="399"/>
      <c r="ISB240" s="399"/>
      <c r="ISC240" s="399"/>
      <c r="ISD240" s="399"/>
      <c r="ISE240" s="399"/>
      <c r="ISF240" s="399"/>
      <c r="ISG240" s="399"/>
      <c r="ISH240" s="399"/>
      <c r="ISI240" s="399"/>
      <c r="ISJ240" s="399"/>
      <c r="ISK240" s="399"/>
      <c r="ISL240" s="399"/>
      <c r="ISM240" s="399"/>
      <c r="ISN240" s="399"/>
      <c r="ISO240" s="399"/>
      <c r="ISP240" s="399"/>
      <c r="ISQ240" s="399"/>
      <c r="ISR240" s="399"/>
      <c r="ISS240" s="399"/>
      <c r="IST240" s="399"/>
      <c r="ISU240" s="399"/>
      <c r="ISV240" s="399"/>
      <c r="ISW240" s="399"/>
      <c r="ISX240" s="399"/>
      <c r="ISY240" s="399"/>
      <c r="ISZ240" s="399"/>
      <c r="ITA240" s="399"/>
      <c r="ITB240" s="399"/>
      <c r="ITC240" s="399"/>
      <c r="ITD240" s="399"/>
      <c r="ITE240" s="399"/>
      <c r="ITF240" s="399"/>
      <c r="ITG240" s="399"/>
      <c r="ITH240" s="399"/>
      <c r="ITI240" s="399"/>
      <c r="ITJ240" s="399"/>
      <c r="ITK240" s="399"/>
      <c r="ITL240" s="399"/>
      <c r="ITM240" s="399"/>
      <c r="ITN240" s="399"/>
      <c r="ITO240" s="399"/>
      <c r="ITP240" s="399"/>
      <c r="ITQ240" s="399"/>
      <c r="ITR240" s="399"/>
      <c r="ITS240" s="399"/>
      <c r="ITT240" s="399"/>
      <c r="ITU240" s="399"/>
      <c r="ITV240" s="399"/>
      <c r="ITW240" s="399"/>
      <c r="ITX240" s="399"/>
      <c r="ITY240" s="399"/>
      <c r="ITZ240" s="399"/>
      <c r="IUA240" s="399"/>
      <c r="IUB240" s="399"/>
      <c r="IUC240" s="399"/>
      <c r="IUD240" s="399"/>
      <c r="IUE240" s="399"/>
      <c r="IUF240" s="399"/>
      <c r="IUG240" s="399"/>
      <c r="IUH240" s="399"/>
      <c r="IUI240" s="399"/>
      <c r="IUJ240" s="399"/>
      <c r="IUK240" s="399"/>
      <c r="IUL240" s="399"/>
      <c r="IUM240" s="399"/>
      <c r="IUN240" s="399"/>
      <c r="IUO240" s="399"/>
      <c r="IUP240" s="399"/>
      <c r="IUQ240" s="399"/>
      <c r="IUR240" s="399"/>
      <c r="IUS240" s="399"/>
      <c r="IUT240" s="399"/>
      <c r="IUU240" s="399"/>
      <c r="IUV240" s="399"/>
      <c r="IUW240" s="399"/>
      <c r="IUX240" s="399"/>
      <c r="IUY240" s="399"/>
      <c r="IUZ240" s="399"/>
      <c r="IVA240" s="399"/>
      <c r="IVB240" s="399"/>
      <c r="IVC240" s="399"/>
      <c r="IVD240" s="399"/>
      <c r="IVE240" s="399"/>
      <c r="IVF240" s="399"/>
      <c r="IVG240" s="399"/>
      <c r="IVH240" s="399"/>
      <c r="IVI240" s="399"/>
      <c r="IVJ240" s="399"/>
      <c r="IVK240" s="399"/>
      <c r="IVL240" s="399"/>
      <c r="IVM240" s="399"/>
      <c r="IVN240" s="399"/>
      <c r="IVO240" s="399"/>
      <c r="IVP240" s="399"/>
      <c r="IVQ240" s="399"/>
      <c r="IVR240" s="399"/>
      <c r="IVS240" s="399"/>
      <c r="IVT240" s="399"/>
      <c r="IVU240" s="399"/>
      <c r="IVV240" s="399"/>
      <c r="IVW240" s="399"/>
      <c r="IVX240" s="399"/>
      <c r="IVY240" s="399"/>
      <c r="IVZ240" s="399"/>
      <c r="IWA240" s="399"/>
      <c r="IWB240" s="399"/>
      <c r="IWC240" s="399"/>
      <c r="IWD240" s="399"/>
      <c r="IWE240" s="399"/>
      <c r="IWF240" s="399"/>
      <c r="IWG240" s="399"/>
      <c r="IWH240" s="399"/>
      <c r="IWI240" s="399"/>
      <c r="IWJ240" s="399"/>
      <c r="IWK240" s="399"/>
      <c r="IWL240" s="399"/>
      <c r="IWM240" s="399"/>
      <c r="IWN240" s="399"/>
      <c r="IWO240" s="399"/>
      <c r="IWP240" s="399"/>
      <c r="IWQ240" s="399"/>
      <c r="IWR240" s="399"/>
      <c r="IWS240" s="399"/>
      <c r="IWT240" s="399"/>
      <c r="IWU240" s="399"/>
      <c r="IWV240" s="399"/>
      <c r="IWW240" s="399"/>
      <c r="IWX240" s="399"/>
      <c r="IWY240" s="399"/>
      <c r="IWZ240" s="399"/>
      <c r="IXA240" s="399"/>
      <c r="IXB240" s="399"/>
      <c r="IXC240" s="399"/>
      <c r="IXD240" s="399"/>
      <c r="IXE240" s="399"/>
      <c r="IXF240" s="399"/>
      <c r="IXG240" s="399"/>
      <c r="IXH240" s="399"/>
      <c r="IXI240" s="399"/>
      <c r="IXJ240" s="399"/>
      <c r="IXK240" s="399"/>
      <c r="IXL240" s="399"/>
      <c r="IXM240" s="399"/>
      <c r="IXN240" s="399"/>
      <c r="IXO240" s="399"/>
      <c r="IXP240" s="399"/>
      <c r="IXQ240" s="399"/>
      <c r="IXR240" s="399"/>
      <c r="IXS240" s="399"/>
      <c r="IXT240" s="399"/>
      <c r="IXU240" s="399"/>
      <c r="IXV240" s="399"/>
      <c r="IXW240" s="399"/>
      <c r="IXX240" s="399"/>
      <c r="IXY240" s="399"/>
      <c r="IXZ240" s="399"/>
      <c r="IYA240" s="399"/>
      <c r="IYB240" s="399"/>
      <c r="IYC240" s="399"/>
      <c r="IYD240" s="399"/>
      <c r="IYE240" s="399"/>
      <c r="IYF240" s="399"/>
      <c r="IYG240" s="399"/>
      <c r="IYH240" s="399"/>
      <c r="IYI240" s="399"/>
      <c r="IYJ240" s="399"/>
      <c r="IYK240" s="399"/>
      <c r="IYL240" s="399"/>
      <c r="IYM240" s="399"/>
      <c r="IYN240" s="399"/>
      <c r="IYO240" s="399"/>
      <c r="IYP240" s="399"/>
      <c r="IYQ240" s="399"/>
      <c r="IYR240" s="399"/>
      <c r="IYS240" s="399"/>
      <c r="IYT240" s="399"/>
      <c r="IYU240" s="399"/>
      <c r="IYV240" s="399"/>
      <c r="IYW240" s="399"/>
      <c r="IYX240" s="399"/>
      <c r="IYY240" s="399"/>
      <c r="IYZ240" s="399"/>
      <c r="IZA240" s="399"/>
      <c r="IZB240" s="399"/>
      <c r="IZC240" s="399"/>
      <c r="IZD240" s="399"/>
      <c r="IZE240" s="399"/>
      <c r="IZF240" s="399"/>
      <c r="IZG240" s="399"/>
      <c r="IZH240" s="399"/>
      <c r="IZI240" s="399"/>
      <c r="IZJ240" s="399"/>
      <c r="IZK240" s="399"/>
      <c r="IZL240" s="399"/>
      <c r="IZM240" s="399"/>
      <c r="IZN240" s="399"/>
      <c r="IZO240" s="399"/>
      <c r="IZP240" s="399"/>
      <c r="IZQ240" s="399"/>
      <c r="IZR240" s="399"/>
      <c r="IZS240" s="399"/>
      <c r="IZT240" s="399"/>
      <c r="IZU240" s="399"/>
      <c r="IZV240" s="399"/>
      <c r="IZW240" s="399"/>
      <c r="IZX240" s="399"/>
      <c r="IZY240" s="399"/>
      <c r="IZZ240" s="399"/>
      <c r="JAA240" s="399"/>
      <c r="JAB240" s="399"/>
      <c r="JAC240" s="399"/>
      <c r="JAD240" s="399"/>
      <c r="JAE240" s="399"/>
      <c r="JAF240" s="399"/>
      <c r="JAG240" s="399"/>
      <c r="JAH240" s="399"/>
      <c r="JAI240" s="399"/>
      <c r="JAJ240" s="399"/>
      <c r="JAK240" s="399"/>
      <c r="JAL240" s="399"/>
      <c r="JAM240" s="399"/>
      <c r="JAN240" s="399"/>
      <c r="JAO240" s="399"/>
      <c r="JAP240" s="399"/>
      <c r="JAQ240" s="399"/>
      <c r="JAR240" s="399"/>
      <c r="JAS240" s="399"/>
      <c r="JAT240" s="399"/>
      <c r="JAU240" s="399"/>
      <c r="JAV240" s="399"/>
      <c r="JAW240" s="399"/>
      <c r="JAX240" s="399"/>
      <c r="JAY240" s="399"/>
      <c r="JAZ240" s="399"/>
      <c r="JBA240" s="399"/>
      <c r="JBB240" s="399"/>
      <c r="JBC240" s="399"/>
      <c r="JBD240" s="399"/>
      <c r="JBE240" s="399"/>
      <c r="JBF240" s="399"/>
      <c r="JBG240" s="399"/>
      <c r="JBH240" s="399"/>
      <c r="JBI240" s="399"/>
      <c r="JBJ240" s="399"/>
      <c r="JBK240" s="399"/>
      <c r="JBL240" s="399"/>
      <c r="JBM240" s="399"/>
      <c r="JBN240" s="399"/>
      <c r="JBO240" s="399"/>
      <c r="JBP240" s="399"/>
      <c r="JBQ240" s="399"/>
      <c r="JBR240" s="399"/>
      <c r="JBS240" s="399"/>
      <c r="JBT240" s="399"/>
      <c r="JBU240" s="399"/>
      <c r="JBV240" s="399"/>
      <c r="JBW240" s="399"/>
      <c r="JBX240" s="399"/>
      <c r="JBY240" s="399"/>
      <c r="JBZ240" s="399"/>
      <c r="JCA240" s="399"/>
      <c r="JCB240" s="399"/>
      <c r="JCC240" s="399"/>
      <c r="JCD240" s="399"/>
      <c r="JCE240" s="399"/>
      <c r="JCF240" s="399"/>
      <c r="JCG240" s="399"/>
      <c r="JCH240" s="399"/>
      <c r="JCI240" s="399"/>
      <c r="JCJ240" s="399"/>
      <c r="JCK240" s="399"/>
      <c r="JCL240" s="399"/>
      <c r="JCM240" s="399"/>
      <c r="JCN240" s="399"/>
      <c r="JCO240" s="399"/>
      <c r="JCP240" s="399"/>
      <c r="JCQ240" s="399"/>
      <c r="JCR240" s="399"/>
      <c r="JCS240" s="399"/>
      <c r="JCT240" s="399"/>
      <c r="JCU240" s="399"/>
      <c r="JCV240" s="399"/>
      <c r="JCW240" s="399"/>
      <c r="JCX240" s="399"/>
      <c r="JCY240" s="399"/>
      <c r="JCZ240" s="399"/>
      <c r="JDA240" s="399"/>
      <c r="JDB240" s="399"/>
      <c r="JDC240" s="399"/>
      <c r="JDD240" s="399"/>
      <c r="JDE240" s="399"/>
      <c r="JDF240" s="399"/>
      <c r="JDG240" s="399"/>
      <c r="JDH240" s="399"/>
      <c r="JDI240" s="399"/>
      <c r="JDJ240" s="399"/>
      <c r="JDK240" s="399"/>
      <c r="JDL240" s="399"/>
      <c r="JDM240" s="399"/>
      <c r="JDN240" s="399"/>
      <c r="JDO240" s="399"/>
      <c r="JDP240" s="399"/>
      <c r="JDQ240" s="399"/>
      <c r="JDR240" s="399"/>
      <c r="JDS240" s="399"/>
      <c r="JDT240" s="399"/>
      <c r="JDU240" s="399"/>
      <c r="JDV240" s="399"/>
      <c r="JDW240" s="399"/>
      <c r="JDX240" s="399"/>
      <c r="JDY240" s="399"/>
      <c r="JDZ240" s="399"/>
      <c r="JEA240" s="399"/>
      <c r="JEB240" s="399"/>
      <c r="JEC240" s="399"/>
      <c r="JED240" s="399"/>
      <c r="JEE240" s="399"/>
      <c r="JEF240" s="399"/>
      <c r="JEG240" s="399"/>
      <c r="JEH240" s="399"/>
      <c r="JEI240" s="399"/>
      <c r="JEJ240" s="399"/>
      <c r="JEK240" s="399"/>
      <c r="JEL240" s="399"/>
      <c r="JEM240" s="399"/>
      <c r="JEN240" s="399"/>
      <c r="JEO240" s="399"/>
      <c r="JEP240" s="399"/>
      <c r="JEQ240" s="399"/>
      <c r="JER240" s="399"/>
      <c r="JES240" s="399"/>
      <c r="JET240" s="399"/>
      <c r="JEU240" s="399"/>
      <c r="JEV240" s="399"/>
      <c r="JEW240" s="399"/>
      <c r="JEX240" s="399"/>
      <c r="JEY240" s="399"/>
      <c r="JEZ240" s="399"/>
      <c r="JFA240" s="399"/>
      <c r="JFB240" s="399"/>
      <c r="JFC240" s="399"/>
      <c r="JFD240" s="399"/>
      <c r="JFE240" s="399"/>
      <c r="JFF240" s="399"/>
      <c r="JFG240" s="399"/>
      <c r="JFH240" s="399"/>
      <c r="JFI240" s="399"/>
      <c r="JFJ240" s="399"/>
      <c r="JFK240" s="399"/>
      <c r="JFL240" s="399"/>
      <c r="JFM240" s="399"/>
      <c r="JFN240" s="399"/>
      <c r="JFO240" s="399"/>
      <c r="JFP240" s="399"/>
      <c r="JFQ240" s="399"/>
      <c r="JFR240" s="399"/>
      <c r="JFS240" s="399"/>
      <c r="JFT240" s="399"/>
      <c r="JFU240" s="399"/>
      <c r="JFV240" s="399"/>
      <c r="JFW240" s="399"/>
      <c r="JFX240" s="399"/>
      <c r="JFY240" s="399"/>
      <c r="JFZ240" s="399"/>
      <c r="JGA240" s="399"/>
      <c r="JGB240" s="399"/>
      <c r="JGC240" s="399"/>
      <c r="JGD240" s="399"/>
      <c r="JGE240" s="399"/>
      <c r="JGF240" s="399"/>
      <c r="JGG240" s="399"/>
      <c r="JGH240" s="399"/>
      <c r="JGI240" s="399"/>
      <c r="JGJ240" s="399"/>
      <c r="JGK240" s="399"/>
      <c r="JGL240" s="399"/>
      <c r="JGM240" s="399"/>
      <c r="JGN240" s="399"/>
      <c r="JGO240" s="399"/>
      <c r="JGP240" s="399"/>
      <c r="JGQ240" s="399"/>
      <c r="JGR240" s="399"/>
      <c r="JGS240" s="399"/>
      <c r="JGT240" s="399"/>
      <c r="JGU240" s="399"/>
      <c r="JGV240" s="399"/>
      <c r="JGW240" s="399"/>
      <c r="JGX240" s="399"/>
      <c r="JGY240" s="399"/>
      <c r="JGZ240" s="399"/>
      <c r="JHA240" s="399"/>
      <c r="JHB240" s="399"/>
      <c r="JHC240" s="399"/>
      <c r="JHD240" s="399"/>
      <c r="JHE240" s="399"/>
      <c r="JHF240" s="399"/>
      <c r="JHG240" s="399"/>
      <c r="JHH240" s="399"/>
      <c r="JHI240" s="399"/>
      <c r="JHJ240" s="399"/>
      <c r="JHK240" s="399"/>
      <c r="JHL240" s="399"/>
      <c r="JHM240" s="399"/>
      <c r="JHN240" s="399"/>
      <c r="JHO240" s="399"/>
      <c r="JHP240" s="399"/>
      <c r="JHQ240" s="399"/>
      <c r="JHR240" s="399"/>
      <c r="JHS240" s="399"/>
      <c r="JHT240" s="399"/>
      <c r="JHU240" s="399"/>
      <c r="JHV240" s="399"/>
      <c r="JHW240" s="399"/>
      <c r="JHX240" s="399"/>
      <c r="JHY240" s="399"/>
      <c r="JHZ240" s="399"/>
      <c r="JIA240" s="399"/>
      <c r="JIB240" s="399"/>
      <c r="JIC240" s="399"/>
      <c r="JID240" s="399"/>
      <c r="JIE240" s="399"/>
      <c r="JIF240" s="399"/>
      <c r="JIG240" s="399"/>
      <c r="JIH240" s="399"/>
      <c r="JII240" s="399"/>
      <c r="JIJ240" s="399"/>
      <c r="JIK240" s="399"/>
      <c r="JIL240" s="399"/>
      <c r="JIM240" s="399"/>
      <c r="JIN240" s="399"/>
      <c r="JIO240" s="399"/>
      <c r="JIP240" s="399"/>
      <c r="JIQ240" s="399"/>
      <c r="JIR240" s="399"/>
      <c r="JIS240" s="399"/>
      <c r="JIT240" s="399"/>
      <c r="JIU240" s="399"/>
      <c r="JIV240" s="399"/>
      <c r="JIW240" s="399"/>
      <c r="JIX240" s="399"/>
      <c r="JIY240" s="399"/>
      <c r="JIZ240" s="399"/>
      <c r="JJA240" s="399"/>
      <c r="JJB240" s="399"/>
      <c r="JJC240" s="399"/>
      <c r="JJD240" s="399"/>
      <c r="JJE240" s="399"/>
      <c r="JJF240" s="399"/>
      <c r="JJG240" s="399"/>
      <c r="JJH240" s="399"/>
      <c r="JJI240" s="399"/>
      <c r="JJJ240" s="399"/>
      <c r="JJK240" s="399"/>
      <c r="JJL240" s="399"/>
      <c r="JJM240" s="399"/>
      <c r="JJN240" s="399"/>
      <c r="JJO240" s="399"/>
      <c r="JJP240" s="399"/>
      <c r="JJQ240" s="399"/>
      <c r="JJR240" s="399"/>
      <c r="JJS240" s="399"/>
      <c r="JJT240" s="399"/>
      <c r="JJU240" s="399"/>
      <c r="JJV240" s="399"/>
      <c r="JJW240" s="399"/>
      <c r="JJX240" s="399"/>
      <c r="JJY240" s="399"/>
      <c r="JJZ240" s="399"/>
      <c r="JKA240" s="399"/>
      <c r="JKB240" s="399"/>
      <c r="JKC240" s="399"/>
      <c r="JKD240" s="399"/>
      <c r="JKE240" s="399"/>
      <c r="JKF240" s="399"/>
      <c r="JKG240" s="399"/>
      <c r="JKH240" s="399"/>
      <c r="JKI240" s="399"/>
      <c r="JKJ240" s="399"/>
      <c r="JKK240" s="399"/>
      <c r="JKL240" s="399"/>
      <c r="JKM240" s="399"/>
      <c r="JKN240" s="399"/>
      <c r="JKO240" s="399"/>
      <c r="JKP240" s="399"/>
      <c r="JKQ240" s="399"/>
      <c r="JKR240" s="399"/>
      <c r="JKS240" s="399"/>
      <c r="JKT240" s="399"/>
      <c r="JKU240" s="399"/>
      <c r="JKV240" s="399"/>
      <c r="JKW240" s="399"/>
      <c r="JKX240" s="399"/>
      <c r="JKY240" s="399"/>
      <c r="JKZ240" s="399"/>
      <c r="JLA240" s="399"/>
      <c r="JLB240" s="399"/>
      <c r="JLC240" s="399"/>
      <c r="JLD240" s="399"/>
      <c r="JLE240" s="399"/>
      <c r="JLF240" s="399"/>
      <c r="JLG240" s="399"/>
      <c r="JLH240" s="399"/>
      <c r="JLI240" s="399"/>
      <c r="JLJ240" s="399"/>
      <c r="JLK240" s="399"/>
      <c r="JLL240" s="399"/>
      <c r="JLM240" s="399"/>
      <c r="JLN240" s="399"/>
      <c r="JLO240" s="399"/>
      <c r="JLP240" s="399"/>
      <c r="JLQ240" s="399"/>
      <c r="JLR240" s="399"/>
      <c r="JLS240" s="399"/>
      <c r="JLT240" s="399"/>
      <c r="JLU240" s="399"/>
      <c r="JLV240" s="399"/>
      <c r="JLW240" s="399"/>
      <c r="JLX240" s="399"/>
      <c r="JLY240" s="399"/>
      <c r="JLZ240" s="399"/>
      <c r="JMA240" s="399"/>
      <c r="JMB240" s="399"/>
      <c r="JMC240" s="399"/>
      <c r="JMD240" s="399"/>
      <c r="JME240" s="399"/>
      <c r="JMF240" s="399"/>
      <c r="JMG240" s="399"/>
      <c r="JMH240" s="399"/>
      <c r="JMI240" s="399"/>
      <c r="JMJ240" s="399"/>
      <c r="JMK240" s="399"/>
      <c r="JML240" s="399"/>
      <c r="JMM240" s="399"/>
      <c r="JMN240" s="399"/>
      <c r="JMO240" s="399"/>
      <c r="JMP240" s="399"/>
      <c r="JMQ240" s="399"/>
      <c r="JMR240" s="399"/>
      <c r="JMS240" s="399"/>
      <c r="JMT240" s="399"/>
      <c r="JMU240" s="399"/>
      <c r="JMV240" s="399"/>
      <c r="JMW240" s="399"/>
      <c r="JMX240" s="399"/>
      <c r="JMY240" s="399"/>
      <c r="JMZ240" s="399"/>
      <c r="JNA240" s="399"/>
      <c r="JNB240" s="399"/>
      <c r="JNC240" s="399"/>
      <c r="JND240" s="399"/>
      <c r="JNE240" s="399"/>
      <c r="JNF240" s="399"/>
      <c r="JNG240" s="399"/>
      <c r="JNH240" s="399"/>
      <c r="JNI240" s="399"/>
      <c r="JNJ240" s="399"/>
      <c r="JNK240" s="399"/>
      <c r="JNL240" s="399"/>
      <c r="JNM240" s="399"/>
      <c r="JNN240" s="399"/>
      <c r="JNO240" s="399"/>
      <c r="JNP240" s="399"/>
      <c r="JNQ240" s="399"/>
      <c r="JNR240" s="399"/>
      <c r="JNS240" s="399"/>
      <c r="JNT240" s="399"/>
      <c r="JNU240" s="399"/>
      <c r="JNV240" s="399"/>
      <c r="JNW240" s="399"/>
      <c r="JNX240" s="399"/>
      <c r="JNY240" s="399"/>
      <c r="JNZ240" s="399"/>
      <c r="JOA240" s="399"/>
      <c r="JOB240" s="399"/>
      <c r="JOC240" s="399"/>
      <c r="JOD240" s="399"/>
      <c r="JOE240" s="399"/>
      <c r="JOF240" s="399"/>
      <c r="JOG240" s="399"/>
      <c r="JOH240" s="399"/>
      <c r="JOI240" s="399"/>
      <c r="JOJ240" s="399"/>
      <c r="JOK240" s="399"/>
      <c r="JOL240" s="399"/>
      <c r="JOM240" s="399"/>
      <c r="JON240" s="399"/>
      <c r="JOO240" s="399"/>
      <c r="JOP240" s="399"/>
      <c r="JOQ240" s="399"/>
      <c r="JOR240" s="399"/>
      <c r="JOS240" s="399"/>
      <c r="JOT240" s="399"/>
      <c r="JOU240" s="399"/>
      <c r="JOV240" s="399"/>
      <c r="JOW240" s="399"/>
      <c r="JOX240" s="399"/>
      <c r="JOY240" s="399"/>
      <c r="JOZ240" s="399"/>
      <c r="JPA240" s="399"/>
      <c r="JPB240" s="399"/>
      <c r="JPC240" s="399"/>
      <c r="JPD240" s="399"/>
      <c r="JPE240" s="399"/>
      <c r="JPF240" s="399"/>
      <c r="JPG240" s="399"/>
      <c r="JPH240" s="399"/>
      <c r="JPI240" s="399"/>
      <c r="JPJ240" s="399"/>
      <c r="JPK240" s="399"/>
      <c r="JPL240" s="399"/>
      <c r="JPM240" s="399"/>
      <c r="JPN240" s="399"/>
      <c r="JPO240" s="399"/>
      <c r="JPP240" s="399"/>
      <c r="JPQ240" s="399"/>
      <c r="JPR240" s="399"/>
      <c r="JPS240" s="399"/>
      <c r="JPT240" s="399"/>
      <c r="JPU240" s="399"/>
      <c r="JPV240" s="399"/>
      <c r="JPW240" s="399"/>
      <c r="JPX240" s="399"/>
      <c r="JPY240" s="399"/>
      <c r="JPZ240" s="399"/>
      <c r="JQA240" s="399"/>
      <c r="JQB240" s="399"/>
      <c r="JQC240" s="399"/>
      <c r="JQD240" s="399"/>
      <c r="JQE240" s="399"/>
      <c r="JQF240" s="399"/>
      <c r="JQG240" s="399"/>
      <c r="JQH240" s="399"/>
      <c r="JQI240" s="399"/>
      <c r="JQJ240" s="399"/>
      <c r="JQK240" s="399"/>
      <c r="JQL240" s="399"/>
      <c r="JQM240" s="399"/>
      <c r="JQN240" s="399"/>
      <c r="JQO240" s="399"/>
      <c r="JQP240" s="399"/>
      <c r="JQQ240" s="399"/>
      <c r="JQR240" s="399"/>
      <c r="JQS240" s="399"/>
      <c r="JQT240" s="399"/>
      <c r="JQU240" s="399"/>
      <c r="JQV240" s="399"/>
      <c r="JQW240" s="399"/>
      <c r="JQX240" s="399"/>
      <c r="JQY240" s="399"/>
      <c r="JQZ240" s="399"/>
      <c r="JRA240" s="399"/>
      <c r="JRB240" s="399"/>
      <c r="JRC240" s="399"/>
      <c r="JRD240" s="399"/>
      <c r="JRE240" s="399"/>
      <c r="JRF240" s="399"/>
      <c r="JRG240" s="399"/>
      <c r="JRH240" s="399"/>
      <c r="JRI240" s="399"/>
      <c r="JRJ240" s="399"/>
      <c r="JRK240" s="399"/>
      <c r="JRL240" s="399"/>
      <c r="JRM240" s="399"/>
      <c r="JRN240" s="399"/>
      <c r="JRO240" s="399"/>
      <c r="JRP240" s="399"/>
      <c r="JRQ240" s="399"/>
      <c r="JRR240" s="399"/>
      <c r="JRS240" s="399"/>
      <c r="JRT240" s="399"/>
      <c r="JRU240" s="399"/>
      <c r="JRV240" s="399"/>
      <c r="JRW240" s="399"/>
      <c r="JRX240" s="399"/>
      <c r="JRY240" s="399"/>
      <c r="JRZ240" s="399"/>
      <c r="JSA240" s="399"/>
      <c r="JSB240" s="399"/>
      <c r="JSC240" s="399"/>
      <c r="JSD240" s="399"/>
      <c r="JSE240" s="399"/>
      <c r="JSF240" s="399"/>
      <c r="JSG240" s="399"/>
      <c r="JSH240" s="399"/>
      <c r="JSI240" s="399"/>
      <c r="JSJ240" s="399"/>
      <c r="JSK240" s="399"/>
      <c r="JSL240" s="399"/>
      <c r="JSM240" s="399"/>
      <c r="JSN240" s="399"/>
      <c r="JSO240" s="399"/>
      <c r="JSP240" s="399"/>
      <c r="JSQ240" s="399"/>
      <c r="JSR240" s="399"/>
      <c r="JSS240" s="399"/>
      <c r="JST240" s="399"/>
      <c r="JSU240" s="399"/>
      <c r="JSV240" s="399"/>
      <c r="JSW240" s="399"/>
      <c r="JSX240" s="399"/>
      <c r="JSY240" s="399"/>
      <c r="JSZ240" s="399"/>
      <c r="JTA240" s="399"/>
      <c r="JTB240" s="399"/>
      <c r="JTC240" s="399"/>
      <c r="JTD240" s="399"/>
      <c r="JTE240" s="399"/>
      <c r="JTF240" s="399"/>
      <c r="JTG240" s="399"/>
      <c r="JTH240" s="399"/>
      <c r="JTI240" s="399"/>
      <c r="JTJ240" s="399"/>
      <c r="JTK240" s="399"/>
      <c r="JTL240" s="399"/>
      <c r="JTM240" s="399"/>
      <c r="JTN240" s="399"/>
      <c r="JTO240" s="399"/>
      <c r="JTP240" s="399"/>
      <c r="JTQ240" s="399"/>
      <c r="JTR240" s="399"/>
      <c r="JTS240" s="399"/>
      <c r="JTT240" s="399"/>
      <c r="JTU240" s="399"/>
      <c r="JTV240" s="399"/>
      <c r="JTW240" s="399"/>
      <c r="JTX240" s="399"/>
      <c r="JTY240" s="399"/>
      <c r="JTZ240" s="399"/>
      <c r="JUA240" s="399"/>
      <c r="JUB240" s="399"/>
      <c r="JUC240" s="399"/>
      <c r="JUD240" s="399"/>
      <c r="JUE240" s="399"/>
      <c r="JUF240" s="399"/>
      <c r="JUG240" s="399"/>
      <c r="JUH240" s="399"/>
      <c r="JUI240" s="399"/>
      <c r="JUJ240" s="399"/>
      <c r="JUK240" s="399"/>
      <c r="JUL240" s="399"/>
      <c r="JUM240" s="399"/>
      <c r="JUN240" s="399"/>
      <c r="JUO240" s="399"/>
      <c r="JUP240" s="399"/>
      <c r="JUQ240" s="399"/>
      <c r="JUR240" s="399"/>
      <c r="JUS240" s="399"/>
      <c r="JUT240" s="399"/>
      <c r="JUU240" s="399"/>
      <c r="JUV240" s="399"/>
      <c r="JUW240" s="399"/>
      <c r="JUX240" s="399"/>
      <c r="JUY240" s="399"/>
      <c r="JUZ240" s="399"/>
      <c r="JVA240" s="399"/>
      <c r="JVB240" s="399"/>
      <c r="JVC240" s="399"/>
      <c r="JVD240" s="399"/>
      <c r="JVE240" s="399"/>
      <c r="JVF240" s="399"/>
      <c r="JVG240" s="399"/>
      <c r="JVH240" s="399"/>
      <c r="JVI240" s="399"/>
      <c r="JVJ240" s="399"/>
      <c r="JVK240" s="399"/>
      <c r="JVL240" s="399"/>
      <c r="JVM240" s="399"/>
      <c r="JVN240" s="399"/>
      <c r="JVO240" s="399"/>
      <c r="JVP240" s="399"/>
      <c r="JVQ240" s="399"/>
      <c r="JVR240" s="399"/>
      <c r="JVS240" s="399"/>
      <c r="JVT240" s="399"/>
      <c r="JVU240" s="399"/>
      <c r="JVV240" s="399"/>
      <c r="JVW240" s="399"/>
      <c r="JVX240" s="399"/>
      <c r="JVY240" s="399"/>
      <c r="JVZ240" s="399"/>
      <c r="JWA240" s="399"/>
      <c r="JWB240" s="399"/>
      <c r="JWC240" s="399"/>
      <c r="JWD240" s="399"/>
      <c r="JWE240" s="399"/>
      <c r="JWF240" s="399"/>
      <c r="JWG240" s="399"/>
      <c r="JWH240" s="399"/>
      <c r="JWI240" s="399"/>
      <c r="JWJ240" s="399"/>
      <c r="JWK240" s="399"/>
      <c r="JWL240" s="399"/>
      <c r="JWM240" s="399"/>
      <c r="JWN240" s="399"/>
      <c r="JWO240" s="399"/>
      <c r="JWP240" s="399"/>
      <c r="JWQ240" s="399"/>
      <c r="JWR240" s="399"/>
      <c r="JWS240" s="399"/>
      <c r="JWT240" s="399"/>
      <c r="JWU240" s="399"/>
      <c r="JWV240" s="399"/>
      <c r="JWW240" s="399"/>
      <c r="JWX240" s="399"/>
      <c r="JWY240" s="399"/>
      <c r="JWZ240" s="399"/>
      <c r="JXA240" s="399"/>
      <c r="JXB240" s="399"/>
      <c r="JXC240" s="399"/>
      <c r="JXD240" s="399"/>
      <c r="JXE240" s="399"/>
      <c r="JXF240" s="399"/>
      <c r="JXG240" s="399"/>
      <c r="JXH240" s="399"/>
      <c r="JXI240" s="399"/>
      <c r="JXJ240" s="399"/>
      <c r="JXK240" s="399"/>
      <c r="JXL240" s="399"/>
      <c r="JXM240" s="399"/>
      <c r="JXN240" s="399"/>
      <c r="JXO240" s="399"/>
      <c r="JXP240" s="399"/>
      <c r="JXQ240" s="399"/>
      <c r="JXR240" s="399"/>
      <c r="JXS240" s="399"/>
      <c r="JXT240" s="399"/>
      <c r="JXU240" s="399"/>
      <c r="JXV240" s="399"/>
      <c r="JXW240" s="399"/>
      <c r="JXX240" s="399"/>
      <c r="JXY240" s="399"/>
      <c r="JXZ240" s="399"/>
      <c r="JYA240" s="399"/>
      <c r="JYB240" s="399"/>
      <c r="JYC240" s="399"/>
      <c r="JYD240" s="399"/>
      <c r="JYE240" s="399"/>
      <c r="JYF240" s="399"/>
      <c r="JYG240" s="399"/>
      <c r="JYH240" s="399"/>
      <c r="JYI240" s="399"/>
      <c r="JYJ240" s="399"/>
      <c r="JYK240" s="399"/>
      <c r="JYL240" s="399"/>
      <c r="JYM240" s="399"/>
      <c r="JYN240" s="399"/>
      <c r="JYO240" s="399"/>
      <c r="JYP240" s="399"/>
      <c r="JYQ240" s="399"/>
      <c r="JYR240" s="399"/>
      <c r="JYS240" s="399"/>
      <c r="JYT240" s="399"/>
      <c r="JYU240" s="399"/>
      <c r="JYV240" s="399"/>
      <c r="JYW240" s="399"/>
      <c r="JYX240" s="399"/>
      <c r="JYY240" s="399"/>
      <c r="JYZ240" s="399"/>
      <c r="JZA240" s="399"/>
      <c r="JZB240" s="399"/>
      <c r="JZC240" s="399"/>
      <c r="JZD240" s="399"/>
      <c r="JZE240" s="399"/>
      <c r="JZF240" s="399"/>
      <c r="JZG240" s="399"/>
      <c r="JZH240" s="399"/>
      <c r="JZI240" s="399"/>
      <c r="JZJ240" s="399"/>
      <c r="JZK240" s="399"/>
      <c r="JZL240" s="399"/>
      <c r="JZM240" s="399"/>
      <c r="JZN240" s="399"/>
      <c r="JZO240" s="399"/>
      <c r="JZP240" s="399"/>
      <c r="JZQ240" s="399"/>
      <c r="JZR240" s="399"/>
      <c r="JZS240" s="399"/>
      <c r="JZT240" s="399"/>
      <c r="JZU240" s="399"/>
      <c r="JZV240" s="399"/>
      <c r="JZW240" s="399"/>
      <c r="JZX240" s="399"/>
      <c r="JZY240" s="399"/>
      <c r="JZZ240" s="399"/>
      <c r="KAA240" s="399"/>
      <c r="KAB240" s="399"/>
      <c r="KAC240" s="399"/>
      <c r="KAD240" s="399"/>
      <c r="KAE240" s="399"/>
      <c r="KAF240" s="399"/>
      <c r="KAG240" s="399"/>
      <c r="KAH240" s="399"/>
      <c r="KAI240" s="399"/>
      <c r="KAJ240" s="399"/>
      <c r="KAK240" s="399"/>
      <c r="KAL240" s="399"/>
      <c r="KAM240" s="399"/>
      <c r="KAN240" s="399"/>
      <c r="KAO240" s="399"/>
      <c r="KAP240" s="399"/>
      <c r="KAQ240" s="399"/>
      <c r="KAR240" s="399"/>
      <c r="KAS240" s="399"/>
      <c r="KAT240" s="399"/>
      <c r="KAU240" s="399"/>
      <c r="KAV240" s="399"/>
      <c r="KAW240" s="399"/>
      <c r="KAX240" s="399"/>
      <c r="KAY240" s="399"/>
      <c r="KAZ240" s="399"/>
      <c r="KBA240" s="399"/>
      <c r="KBB240" s="399"/>
      <c r="KBC240" s="399"/>
      <c r="KBD240" s="399"/>
      <c r="KBE240" s="399"/>
      <c r="KBF240" s="399"/>
      <c r="KBG240" s="399"/>
      <c r="KBH240" s="399"/>
      <c r="KBI240" s="399"/>
      <c r="KBJ240" s="399"/>
      <c r="KBK240" s="399"/>
      <c r="KBL240" s="399"/>
      <c r="KBM240" s="399"/>
      <c r="KBN240" s="399"/>
      <c r="KBO240" s="399"/>
      <c r="KBP240" s="399"/>
      <c r="KBQ240" s="399"/>
      <c r="KBR240" s="399"/>
      <c r="KBS240" s="399"/>
      <c r="KBT240" s="399"/>
      <c r="KBU240" s="399"/>
      <c r="KBV240" s="399"/>
      <c r="KBW240" s="399"/>
      <c r="KBX240" s="399"/>
      <c r="KBY240" s="399"/>
      <c r="KBZ240" s="399"/>
      <c r="KCA240" s="399"/>
      <c r="KCB240" s="399"/>
      <c r="KCC240" s="399"/>
      <c r="KCD240" s="399"/>
      <c r="KCE240" s="399"/>
      <c r="KCF240" s="399"/>
      <c r="KCG240" s="399"/>
      <c r="KCH240" s="399"/>
      <c r="KCI240" s="399"/>
      <c r="KCJ240" s="399"/>
      <c r="KCK240" s="399"/>
      <c r="KCL240" s="399"/>
      <c r="KCM240" s="399"/>
      <c r="KCN240" s="399"/>
      <c r="KCO240" s="399"/>
      <c r="KCP240" s="399"/>
      <c r="KCQ240" s="399"/>
      <c r="KCR240" s="399"/>
      <c r="KCS240" s="399"/>
      <c r="KCT240" s="399"/>
      <c r="KCU240" s="399"/>
      <c r="KCV240" s="399"/>
      <c r="KCW240" s="399"/>
      <c r="KCX240" s="399"/>
      <c r="KCY240" s="399"/>
      <c r="KCZ240" s="399"/>
      <c r="KDA240" s="399"/>
      <c r="KDB240" s="399"/>
      <c r="KDC240" s="399"/>
      <c r="KDD240" s="399"/>
      <c r="KDE240" s="399"/>
      <c r="KDF240" s="399"/>
      <c r="KDG240" s="399"/>
      <c r="KDH240" s="399"/>
      <c r="KDI240" s="399"/>
      <c r="KDJ240" s="399"/>
      <c r="KDK240" s="399"/>
      <c r="KDL240" s="399"/>
      <c r="KDM240" s="399"/>
      <c r="KDN240" s="399"/>
      <c r="KDO240" s="399"/>
      <c r="KDP240" s="399"/>
      <c r="KDQ240" s="399"/>
      <c r="KDR240" s="399"/>
      <c r="KDS240" s="399"/>
      <c r="KDT240" s="399"/>
      <c r="KDU240" s="399"/>
      <c r="KDV240" s="399"/>
      <c r="KDW240" s="399"/>
      <c r="KDX240" s="399"/>
      <c r="KDY240" s="399"/>
      <c r="KDZ240" s="399"/>
      <c r="KEA240" s="399"/>
      <c r="KEB240" s="399"/>
      <c r="KEC240" s="399"/>
      <c r="KED240" s="399"/>
      <c r="KEE240" s="399"/>
      <c r="KEF240" s="399"/>
      <c r="KEG240" s="399"/>
      <c r="KEH240" s="399"/>
      <c r="KEI240" s="399"/>
      <c r="KEJ240" s="399"/>
      <c r="KEK240" s="399"/>
      <c r="KEL240" s="399"/>
      <c r="KEM240" s="399"/>
      <c r="KEN240" s="399"/>
      <c r="KEO240" s="399"/>
      <c r="KEP240" s="399"/>
      <c r="KEQ240" s="399"/>
      <c r="KER240" s="399"/>
      <c r="KES240" s="399"/>
      <c r="KET240" s="399"/>
      <c r="KEU240" s="399"/>
      <c r="KEV240" s="399"/>
      <c r="KEW240" s="399"/>
      <c r="KEX240" s="399"/>
      <c r="KEY240" s="399"/>
      <c r="KEZ240" s="399"/>
      <c r="KFA240" s="399"/>
      <c r="KFB240" s="399"/>
      <c r="KFC240" s="399"/>
      <c r="KFD240" s="399"/>
      <c r="KFE240" s="399"/>
      <c r="KFF240" s="399"/>
      <c r="KFG240" s="399"/>
      <c r="KFH240" s="399"/>
      <c r="KFI240" s="399"/>
      <c r="KFJ240" s="399"/>
      <c r="KFK240" s="399"/>
      <c r="KFL240" s="399"/>
      <c r="KFM240" s="399"/>
      <c r="KFN240" s="399"/>
      <c r="KFO240" s="399"/>
      <c r="KFP240" s="399"/>
      <c r="KFQ240" s="399"/>
      <c r="KFR240" s="399"/>
      <c r="KFS240" s="399"/>
      <c r="KFT240" s="399"/>
      <c r="KFU240" s="399"/>
      <c r="KFV240" s="399"/>
      <c r="KFW240" s="399"/>
      <c r="KFX240" s="399"/>
      <c r="KFY240" s="399"/>
      <c r="KFZ240" s="399"/>
      <c r="KGA240" s="399"/>
      <c r="KGB240" s="399"/>
      <c r="KGC240" s="399"/>
      <c r="KGD240" s="399"/>
      <c r="KGE240" s="399"/>
      <c r="KGF240" s="399"/>
      <c r="KGG240" s="399"/>
      <c r="KGH240" s="399"/>
      <c r="KGI240" s="399"/>
      <c r="KGJ240" s="399"/>
      <c r="KGK240" s="399"/>
      <c r="KGL240" s="399"/>
      <c r="KGM240" s="399"/>
      <c r="KGN240" s="399"/>
      <c r="KGO240" s="399"/>
      <c r="KGP240" s="399"/>
      <c r="KGQ240" s="399"/>
      <c r="KGR240" s="399"/>
      <c r="KGS240" s="399"/>
      <c r="KGT240" s="399"/>
      <c r="KGU240" s="399"/>
      <c r="KGV240" s="399"/>
      <c r="KGW240" s="399"/>
      <c r="KGX240" s="399"/>
      <c r="KGY240" s="399"/>
      <c r="KGZ240" s="399"/>
      <c r="KHA240" s="399"/>
      <c r="KHB240" s="399"/>
      <c r="KHC240" s="399"/>
      <c r="KHD240" s="399"/>
      <c r="KHE240" s="399"/>
      <c r="KHF240" s="399"/>
      <c r="KHG240" s="399"/>
      <c r="KHH240" s="399"/>
      <c r="KHI240" s="399"/>
      <c r="KHJ240" s="399"/>
      <c r="KHK240" s="399"/>
      <c r="KHL240" s="399"/>
      <c r="KHM240" s="399"/>
      <c r="KHN240" s="399"/>
      <c r="KHO240" s="399"/>
      <c r="KHP240" s="399"/>
      <c r="KHQ240" s="399"/>
      <c r="KHR240" s="399"/>
      <c r="KHS240" s="399"/>
      <c r="KHT240" s="399"/>
      <c r="KHU240" s="399"/>
      <c r="KHV240" s="399"/>
      <c r="KHW240" s="399"/>
      <c r="KHX240" s="399"/>
      <c r="KHY240" s="399"/>
      <c r="KHZ240" s="399"/>
      <c r="KIA240" s="399"/>
      <c r="KIB240" s="399"/>
      <c r="KIC240" s="399"/>
      <c r="KID240" s="399"/>
      <c r="KIE240" s="399"/>
      <c r="KIF240" s="399"/>
      <c r="KIG240" s="399"/>
      <c r="KIH240" s="399"/>
      <c r="KII240" s="399"/>
      <c r="KIJ240" s="399"/>
      <c r="KIK240" s="399"/>
      <c r="KIL240" s="399"/>
      <c r="KIM240" s="399"/>
      <c r="KIN240" s="399"/>
      <c r="KIO240" s="399"/>
      <c r="KIP240" s="399"/>
      <c r="KIQ240" s="399"/>
      <c r="KIR240" s="399"/>
      <c r="KIS240" s="399"/>
      <c r="KIT240" s="399"/>
      <c r="KIU240" s="399"/>
      <c r="KIV240" s="399"/>
      <c r="KIW240" s="399"/>
      <c r="KIX240" s="399"/>
      <c r="KIY240" s="399"/>
      <c r="KIZ240" s="399"/>
      <c r="KJA240" s="399"/>
      <c r="KJB240" s="399"/>
      <c r="KJC240" s="399"/>
      <c r="KJD240" s="399"/>
      <c r="KJE240" s="399"/>
      <c r="KJF240" s="399"/>
      <c r="KJG240" s="399"/>
      <c r="KJH240" s="399"/>
      <c r="KJI240" s="399"/>
      <c r="KJJ240" s="399"/>
      <c r="KJK240" s="399"/>
      <c r="KJL240" s="399"/>
      <c r="KJM240" s="399"/>
      <c r="KJN240" s="399"/>
      <c r="KJO240" s="399"/>
      <c r="KJP240" s="399"/>
      <c r="KJQ240" s="399"/>
      <c r="KJR240" s="399"/>
      <c r="KJS240" s="399"/>
      <c r="KJT240" s="399"/>
      <c r="KJU240" s="399"/>
      <c r="KJV240" s="399"/>
      <c r="KJW240" s="399"/>
      <c r="KJX240" s="399"/>
      <c r="KJY240" s="399"/>
      <c r="KJZ240" s="399"/>
      <c r="KKA240" s="399"/>
      <c r="KKB240" s="399"/>
      <c r="KKC240" s="399"/>
      <c r="KKD240" s="399"/>
      <c r="KKE240" s="399"/>
      <c r="KKF240" s="399"/>
      <c r="KKG240" s="399"/>
      <c r="KKH240" s="399"/>
      <c r="KKI240" s="399"/>
      <c r="KKJ240" s="399"/>
      <c r="KKK240" s="399"/>
      <c r="KKL240" s="399"/>
      <c r="KKM240" s="399"/>
      <c r="KKN240" s="399"/>
      <c r="KKO240" s="399"/>
      <c r="KKP240" s="399"/>
      <c r="KKQ240" s="399"/>
      <c r="KKR240" s="399"/>
      <c r="KKS240" s="399"/>
      <c r="KKT240" s="399"/>
      <c r="KKU240" s="399"/>
      <c r="KKV240" s="399"/>
      <c r="KKW240" s="399"/>
      <c r="KKX240" s="399"/>
      <c r="KKY240" s="399"/>
      <c r="KKZ240" s="399"/>
      <c r="KLA240" s="399"/>
      <c r="KLB240" s="399"/>
      <c r="KLC240" s="399"/>
      <c r="KLD240" s="399"/>
      <c r="KLE240" s="399"/>
      <c r="KLF240" s="399"/>
      <c r="KLG240" s="399"/>
      <c r="KLH240" s="399"/>
      <c r="KLI240" s="399"/>
      <c r="KLJ240" s="399"/>
      <c r="KLK240" s="399"/>
      <c r="KLL240" s="399"/>
      <c r="KLM240" s="399"/>
      <c r="KLN240" s="399"/>
      <c r="KLO240" s="399"/>
      <c r="KLP240" s="399"/>
      <c r="KLQ240" s="399"/>
      <c r="KLR240" s="399"/>
      <c r="KLS240" s="399"/>
      <c r="KLT240" s="399"/>
      <c r="KLU240" s="399"/>
      <c r="KLV240" s="399"/>
      <c r="KLW240" s="399"/>
      <c r="KLX240" s="399"/>
      <c r="KLY240" s="399"/>
      <c r="KLZ240" s="399"/>
      <c r="KMA240" s="399"/>
      <c r="KMB240" s="399"/>
      <c r="KMC240" s="399"/>
      <c r="KMD240" s="399"/>
      <c r="KME240" s="399"/>
      <c r="KMF240" s="399"/>
      <c r="KMG240" s="399"/>
      <c r="KMH240" s="399"/>
      <c r="KMI240" s="399"/>
      <c r="KMJ240" s="399"/>
      <c r="KMK240" s="399"/>
      <c r="KML240" s="399"/>
      <c r="KMM240" s="399"/>
      <c r="KMN240" s="399"/>
      <c r="KMO240" s="399"/>
      <c r="KMP240" s="399"/>
      <c r="KMQ240" s="399"/>
      <c r="KMR240" s="399"/>
      <c r="KMS240" s="399"/>
      <c r="KMT240" s="399"/>
      <c r="KMU240" s="399"/>
      <c r="KMV240" s="399"/>
      <c r="KMW240" s="399"/>
      <c r="KMX240" s="399"/>
      <c r="KMY240" s="399"/>
      <c r="KMZ240" s="399"/>
      <c r="KNA240" s="399"/>
      <c r="KNB240" s="399"/>
      <c r="KNC240" s="399"/>
      <c r="KND240" s="399"/>
      <c r="KNE240" s="399"/>
      <c r="KNF240" s="399"/>
      <c r="KNG240" s="399"/>
      <c r="KNH240" s="399"/>
      <c r="KNI240" s="399"/>
      <c r="KNJ240" s="399"/>
      <c r="KNK240" s="399"/>
      <c r="KNL240" s="399"/>
      <c r="KNM240" s="399"/>
      <c r="KNN240" s="399"/>
      <c r="KNO240" s="399"/>
      <c r="KNP240" s="399"/>
      <c r="KNQ240" s="399"/>
      <c r="KNR240" s="399"/>
      <c r="KNS240" s="399"/>
      <c r="KNT240" s="399"/>
      <c r="KNU240" s="399"/>
      <c r="KNV240" s="399"/>
      <c r="KNW240" s="399"/>
      <c r="KNX240" s="399"/>
      <c r="KNY240" s="399"/>
      <c r="KNZ240" s="399"/>
      <c r="KOA240" s="399"/>
      <c r="KOB240" s="399"/>
      <c r="KOC240" s="399"/>
      <c r="KOD240" s="399"/>
      <c r="KOE240" s="399"/>
      <c r="KOF240" s="399"/>
      <c r="KOG240" s="399"/>
      <c r="KOH240" s="399"/>
      <c r="KOI240" s="399"/>
      <c r="KOJ240" s="399"/>
      <c r="KOK240" s="399"/>
      <c r="KOL240" s="399"/>
      <c r="KOM240" s="399"/>
      <c r="KON240" s="399"/>
      <c r="KOO240" s="399"/>
      <c r="KOP240" s="399"/>
      <c r="KOQ240" s="399"/>
      <c r="KOR240" s="399"/>
      <c r="KOS240" s="399"/>
      <c r="KOT240" s="399"/>
      <c r="KOU240" s="399"/>
      <c r="KOV240" s="399"/>
      <c r="KOW240" s="399"/>
      <c r="KOX240" s="399"/>
      <c r="KOY240" s="399"/>
      <c r="KOZ240" s="399"/>
      <c r="KPA240" s="399"/>
      <c r="KPB240" s="399"/>
      <c r="KPC240" s="399"/>
      <c r="KPD240" s="399"/>
      <c r="KPE240" s="399"/>
      <c r="KPF240" s="399"/>
      <c r="KPG240" s="399"/>
      <c r="KPH240" s="399"/>
      <c r="KPI240" s="399"/>
      <c r="KPJ240" s="399"/>
      <c r="KPK240" s="399"/>
      <c r="KPL240" s="399"/>
      <c r="KPM240" s="399"/>
      <c r="KPN240" s="399"/>
      <c r="KPO240" s="399"/>
      <c r="KPP240" s="399"/>
      <c r="KPQ240" s="399"/>
      <c r="KPR240" s="399"/>
      <c r="KPS240" s="399"/>
      <c r="KPT240" s="399"/>
      <c r="KPU240" s="399"/>
      <c r="KPV240" s="399"/>
      <c r="KPW240" s="399"/>
      <c r="KPX240" s="399"/>
      <c r="KPY240" s="399"/>
      <c r="KPZ240" s="399"/>
      <c r="KQA240" s="399"/>
      <c r="KQB240" s="399"/>
      <c r="KQC240" s="399"/>
      <c r="KQD240" s="399"/>
      <c r="KQE240" s="399"/>
      <c r="KQF240" s="399"/>
      <c r="KQG240" s="399"/>
      <c r="KQH240" s="399"/>
      <c r="KQI240" s="399"/>
      <c r="KQJ240" s="399"/>
      <c r="KQK240" s="399"/>
      <c r="KQL240" s="399"/>
      <c r="KQM240" s="399"/>
      <c r="KQN240" s="399"/>
      <c r="KQO240" s="399"/>
      <c r="KQP240" s="399"/>
      <c r="KQQ240" s="399"/>
      <c r="KQR240" s="399"/>
      <c r="KQS240" s="399"/>
      <c r="KQT240" s="399"/>
      <c r="KQU240" s="399"/>
      <c r="KQV240" s="399"/>
      <c r="KQW240" s="399"/>
      <c r="KQX240" s="399"/>
      <c r="KQY240" s="399"/>
      <c r="KQZ240" s="399"/>
      <c r="KRA240" s="399"/>
      <c r="KRB240" s="399"/>
      <c r="KRC240" s="399"/>
      <c r="KRD240" s="399"/>
      <c r="KRE240" s="399"/>
      <c r="KRF240" s="399"/>
      <c r="KRG240" s="399"/>
      <c r="KRH240" s="399"/>
      <c r="KRI240" s="399"/>
      <c r="KRJ240" s="399"/>
      <c r="KRK240" s="399"/>
      <c r="KRL240" s="399"/>
      <c r="KRM240" s="399"/>
      <c r="KRN240" s="399"/>
      <c r="KRO240" s="399"/>
      <c r="KRP240" s="399"/>
      <c r="KRQ240" s="399"/>
      <c r="KRR240" s="399"/>
      <c r="KRS240" s="399"/>
      <c r="KRT240" s="399"/>
      <c r="KRU240" s="399"/>
      <c r="KRV240" s="399"/>
      <c r="KRW240" s="399"/>
      <c r="KRX240" s="399"/>
      <c r="KRY240" s="399"/>
      <c r="KRZ240" s="399"/>
      <c r="KSA240" s="399"/>
      <c r="KSB240" s="399"/>
      <c r="KSC240" s="399"/>
      <c r="KSD240" s="399"/>
      <c r="KSE240" s="399"/>
      <c r="KSF240" s="399"/>
      <c r="KSG240" s="399"/>
      <c r="KSH240" s="399"/>
      <c r="KSI240" s="399"/>
      <c r="KSJ240" s="399"/>
      <c r="KSK240" s="399"/>
      <c r="KSL240" s="399"/>
      <c r="KSM240" s="399"/>
      <c r="KSN240" s="399"/>
      <c r="KSO240" s="399"/>
      <c r="KSP240" s="399"/>
      <c r="KSQ240" s="399"/>
      <c r="KSR240" s="399"/>
      <c r="KSS240" s="399"/>
      <c r="KST240" s="399"/>
      <c r="KSU240" s="399"/>
      <c r="KSV240" s="399"/>
      <c r="KSW240" s="399"/>
      <c r="KSX240" s="399"/>
      <c r="KSY240" s="399"/>
      <c r="KSZ240" s="399"/>
      <c r="KTA240" s="399"/>
      <c r="KTB240" s="399"/>
      <c r="KTC240" s="399"/>
      <c r="KTD240" s="399"/>
      <c r="KTE240" s="399"/>
      <c r="KTF240" s="399"/>
      <c r="KTG240" s="399"/>
      <c r="KTH240" s="399"/>
      <c r="KTI240" s="399"/>
      <c r="KTJ240" s="399"/>
      <c r="KTK240" s="399"/>
      <c r="KTL240" s="399"/>
      <c r="KTM240" s="399"/>
      <c r="KTN240" s="399"/>
      <c r="KTO240" s="399"/>
      <c r="KTP240" s="399"/>
      <c r="KTQ240" s="399"/>
      <c r="KTR240" s="399"/>
      <c r="KTS240" s="399"/>
      <c r="KTT240" s="399"/>
      <c r="KTU240" s="399"/>
      <c r="KTV240" s="399"/>
      <c r="KTW240" s="399"/>
      <c r="KTX240" s="399"/>
      <c r="KTY240" s="399"/>
      <c r="KTZ240" s="399"/>
      <c r="KUA240" s="399"/>
      <c r="KUB240" s="399"/>
      <c r="KUC240" s="399"/>
      <c r="KUD240" s="399"/>
      <c r="KUE240" s="399"/>
      <c r="KUF240" s="399"/>
      <c r="KUG240" s="399"/>
      <c r="KUH240" s="399"/>
      <c r="KUI240" s="399"/>
      <c r="KUJ240" s="399"/>
      <c r="KUK240" s="399"/>
      <c r="KUL240" s="399"/>
      <c r="KUM240" s="399"/>
      <c r="KUN240" s="399"/>
      <c r="KUO240" s="399"/>
      <c r="KUP240" s="399"/>
      <c r="KUQ240" s="399"/>
      <c r="KUR240" s="399"/>
      <c r="KUS240" s="399"/>
      <c r="KUT240" s="399"/>
      <c r="KUU240" s="399"/>
      <c r="KUV240" s="399"/>
      <c r="KUW240" s="399"/>
      <c r="KUX240" s="399"/>
      <c r="KUY240" s="399"/>
      <c r="KUZ240" s="399"/>
      <c r="KVA240" s="399"/>
      <c r="KVB240" s="399"/>
      <c r="KVC240" s="399"/>
      <c r="KVD240" s="399"/>
      <c r="KVE240" s="399"/>
      <c r="KVF240" s="399"/>
      <c r="KVG240" s="399"/>
      <c r="KVH240" s="399"/>
      <c r="KVI240" s="399"/>
      <c r="KVJ240" s="399"/>
      <c r="KVK240" s="399"/>
      <c r="KVL240" s="399"/>
      <c r="KVM240" s="399"/>
      <c r="KVN240" s="399"/>
      <c r="KVO240" s="399"/>
      <c r="KVP240" s="399"/>
      <c r="KVQ240" s="399"/>
      <c r="KVR240" s="399"/>
      <c r="KVS240" s="399"/>
      <c r="KVT240" s="399"/>
      <c r="KVU240" s="399"/>
      <c r="KVV240" s="399"/>
      <c r="KVW240" s="399"/>
      <c r="KVX240" s="399"/>
      <c r="KVY240" s="399"/>
      <c r="KVZ240" s="399"/>
      <c r="KWA240" s="399"/>
      <c r="KWB240" s="399"/>
      <c r="KWC240" s="399"/>
      <c r="KWD240" s="399"/>
      <c r="KWE240" s="399"/>
      <c r="KWF240" s="399"/>
      <c r="KWG240" s="399"/>
      <c r="KWH240" s="399"/>
      <c r="KWI240" s="399"/>
      <c r="KWJ240" s="399"/>
      <c r="KWK240" s="399"/>
      <c r="KWL240" s="399"/>
      <c r="KWM240" s="399"/>
      <c r="KWN240" s="399"/>
      <c r="KWO240" s="399"/>
      <c r="KWP240" s="399"/>
      <c r="KWQ240" s="399"/>
      <c r="KWR240" s="399"/>
      <c r="KWS240" s="399"/>
      <c r="KWT240" s="399"/>
      <c r="KWU240" s="399"/>
      <c r="KWV240" s="399"/>
      <c r="KWW240" s="399"/>
      <c r="KWX240" s="399"/>
      <c r="KWY240" s="399"/>
      <c r="KWZ240" s="399"/>
      <c r="KXA240" s="399"/>
      <c r="KXB240" s="399"/>
      <c r="KXC240" s="399"/>
      <c r="KXD240" s="399"/>
      <c r="KXE240" s="399"/>
      <c r="KXF240" s="399"/>
      <c r="KXG240" s="399"/>
      <c r="KXH240" s="399"/>
      <c r="KXI240" s="399"/>
      <c r="KXJ240" s="399"/>
      <c r="KXK240" s="399"/>
      <c r="KXL240" s="399"/>
      <c r="KXM240" s="399"/>
      <c r="KXN240" s="399"/>
      <c r="KXO240" s="399"/>
      <c r="KXP240" s="399"/>
      <c r="KXQ240" s="399"/>
      <c r="KXR240" s="399"/>
      <c r="KXS240" s="399"/>
      <c r="KXT240" s="399"/>
      <c r="KXU240" s="399"/>
      <c r="KXV240" s="399"/>
      <c r="KXW240" s="399"/>
      <c r="KXX240" s="399"/>
      <c r="KXY240" s="399"/>
      <c r="KXZ240" s="399"/>
      <c r="KYA240" s="399"/>
      <c r="KYB240" s="399"/>
      <c r="KYC240" s="399"/>
      <c r="KYD240" s="399"/>
      <c r="KYE240" s="399"/>
      <c r="KYF240" s="399"/>
      <c r="KYG240" s="399"/>
      <c r="KYH240" s="399"/>
      <c r="KYI240" s="399"/>
      <c r="KYJ240" s="399"/>
      <c r="KYK240" s="399"/>
      <c r="KYL240" s="399"/>
      <c r="KYM240" s="399"/>
      <c r="KYN240" s="399"/>
      <c r="KYO240" s="399"/>
      <c r="KYP240" s="399"/>
      <c r="KYQ240" s="399"/>
      <c r="KYR240" s="399"/>
      <c r="KYS240" s="399"/>
      <c r="KYT240" s="399"/>
      <c r="KYU240" s="399"/>
      <c r="KYV240" s="399"/>
      <c r="KYW240" s="399"/>
      <c r="KYX240" s="399"/>
      <c r="KYY240" s="399"/>
      <c r="KYZ240" s="399"/>
      <c r="KZA240" s="399"/>
      <c r="KZB240" s="399"/>
      <c r="KZC240" s="399"/>
      <c r="KZD240" s="399"/>
      <c r="KZE240" s="399"/>
      <c r="KZF240" s="399"/>
      <c r="KZG240" s="399"/>
      <c r="KZH240" s="399"/>
      <c r="KZI240" s="399"/>
      <c r="KZJ240" s="399"/>
      <c r="KZK240" s="399"/>
      <c r="KZL240" s="399"/>
      <c r="KZM240" s="399"/>
      <c r="KZN240" s="399"/>
      <c r="KZO240" s="399"/>
      <c r="KZP240" s="399"/>
      <c r="KZQ240" s="399"/>
      <c r="KZR240" s="399"/>
      <c r="KZS240" s="399"/>
      <c r="KZT240" s="399"/>
      <c r="KZU240" s="399"/>
      <c r="KZV240" s="399"/>
      <c r="KZW240" s="399"/>
      <c r="KZX240" s="399"/>
      <c r="KZY240" s="399"/>
      <c r="KZZ240" s="399"/>
      <c r="LAA240" s="399"/>
      <c r="LAB240" s="399"/>
      <c r="LAC240" s="399"/>
      <c r="LAD240" s="399"/>
      <c r="LAE240" s="399"/>
      <c r="LAF240" s="399"/>
      <c r="LAG240" s="399"/>
      <c r="LAH240" s="399"/>
      <c r="LAI240" s="399"/>
      <c r="LAJ240" s="399"/>
      <c r="LAK240" s="399"/>
      <c r="LAL240" s="399"/>
      <c r="LAM240" s="399"/>
      <c r="LAN240" s="399"/>
      <c r="LAO240" s="399"/>
      <c r="LAP240" s="399"/>
      <c r="LAQ240" s="399"/>
      <c r="LAR240" s="399"/>
      <c r="LAS240" s="399"/>
      <c r="LAT240" s="399"/>
      <c r="LAU240" s="399"/>
      <c r="LAV240" s="399"/>
      <c r="LAW240" s="399"/>
      <c r="LAX240" s="399"/>
      <c r="LAY240" s="399"/>
      <c r="LAZ240" s="399"/>
      <c r="LBA240" s="399"/>
      <c r="LBB240" s="399"/>
      <c r="LBC240" s="399"/>
      <c r="LBD240" s="399"/>
      <c r="LBE240" s="399"/>
      <c r="LBF240" s="399"/>
      <c r="LBG240" s="399"/>
      <c r="LBH240" s="399"/>
      <c r="LBI240" s="399"/>
      <c r="LBJ240" s="399"/>
      <c r="LBK240" s="399"/>
      <c r="LBL240" s="399"/>
      <c r="LBM240" s="399"/>
      <c r="LBN240" s="399"/>
      <c r="LBO240" s="399"/>
      <c r="LBP240" s="399"/>
      <c r="LBQ240" s="399"/>
      <c r="LBR240" s="399"/>
      <c r="LBS240" s="399"/>
      <c r="LBT240" s="399"/>
      <c r="LBU240" s="399"/>
      <c r="LBV240" s="399"/>
      <c r="LBW240" s="399"/>
      <c r="LBX240" s="399"/>
      <c r="LBY240" s="399"/>
      <c r="LBZ240" s="399"/>
      <c r="LCA240" s="399"/>
      <c r="LCB240" s="399"/>
      <c r="LCC240" s="399"/>
      <c r="LCD240" s="399"/>
      <c r="LCE240" s="399"/>
      <c r="LCF240" s="399"/>
      <c r="LCG240" s="399"/>
      <c r="LCH240" s="399"/>
      <c r="LCI240" s="399"/>
      <c r="LCJ240" s="399"/>
      <c r="LCK240" s="399"/>
      <c r="LCL240" s="399"/>
      <c r="LCM240" s="399"/>
      <c r="LCN240" s="399"/>
      <c r="LCO240" s="399"/>
      <c r="LCP240" s="399"/>
      <c r="LCQ240" s="399"/>
      <c r="LCR240" s="399"/>
      <c r="LCS240" s="399"/>
      <c r="LCT240" s="399"/>
      <c r="LCU240" s="399"/>
      <c r="LCV240" s="399"/>
      <c r="LCW240" s="399"/>
      <c r="LCX240" s="399"/>
      <c r="LCY240" s="399"/>
      <c r="LCZ240" s="399"/>
      <c r="LDA240" s="399"/>
      <c r="LDB240" s="399"/>
      <c r="LDC240" s="399"/>
      <c r="LDD240" s="399"/>
      <c r="LDE240" s="399"/>
      <c r="LDF240" s="399"/>
      <c r="LDG240" s="399"/>
      <c r="LDH240" s="399"/>
      <c r="LDI240" s="399"/>
      <c r="LDJ240" s="399"/>
      <c r="LDK240" s="399"/>
      <c r="LDL240" s="399"/>
      <c r="LDM240" s="399"/>
      <c r="LDN240" s="399"/>
      <c r="LDO240" s="399"/>
      <c r="LDP240" s="399"/>
      <c r="LDQ240" s="399"/>
      <c r="LDR240" s="399"/>
      <c r="LDS240" s="399"/>
      <c r="LDT240" s="399"/>
      <c r="LDU240" s="399"/>
      <c r="LDV240" s="399"/>
      <c r="LDW240" s="399"/>
      <c r="LDX240" s="399"/>
      <c r="LDY240" s="399"/>
      <c r="LDZ240" s="399"/>
      <c r="LEA240" s="399"/>
      <c r="LEB240" s="399"/>
      <c r="LEC240" s="399"/>
      <c r="LED240" s="399"/>
      <c r="LEE240" s="399"/>
      <c r="LEF240" s="399"/>
      <c r="LEG240" s="399"/>
      <c r="LEH240" s="399"/>
      <c r="LEI240" s="399"/>
      <c r="LEJ240" s="399"/>
      <c r="LEK240" s="399"/>
      <c r="LEL240" s="399"/>
      <c r="LEM240" s="399"/>
      <c r="LEN240" s="399"/>
      <c r="LEO240" s="399"/>
      <c r="LEP240" s="399"/>
      <c r="LEQ240" s="399"/>
      <c r="LER240" s="399"/>
      <c r="LES240" s="399"/>
      <c r="LET240" s="399"/>
      <c r="LEU240" s="399"/>
      <c r="LEV240" s="399"/>
      <c r="LEW240" s="399"/>
      <c r="LEX240" s="399"/>
      <c r="LEY240" s="399"/>
      <c r="LEZ240" s="399"/>
      <c r="LFA240" s="399"/>
      <c r="LFB240" s="399"/>
      <c r="LFC240" s="399"/>
      <c r="LFD240" s="399"/>
      <c r="LFE240" s="399"/>
      <c r="LFF240" s="399"/>
      <c r="LFG240" s="399"/>
      <c r="LFH240" s="399"/>
      <c r="LFI240" s="399"/>
      <c r="LFJ240" s="399"/>
      <c r="LFK240" s="399"/>
      <c r="LFL240" s="399"/>
      <c r="LFM240" s="399"/>
      <c r="LFN240" s="399"/>
      <c r="LFO240" s="399"/>
      <c r="LFP240" s="399"/>
      <c r="LFQ240" s="399"/>
      <c r="LFR240" s="399"/>
      <c r="LFS240" s="399"/>
      <c r="LFT240" s="399"/>
      <c r="LFU240" s="399"/>
      <c r="LFV240" s="399"/>
      <c r="LFW240" s="399"/>
      <c r="LFX240" s="399"/>
      <c r="LFY240" s="399"/>
      <c r="LFZ240" s="399"/>
      <c r="LGA240" s="399"/>
      <c r="LGB240" s="399"/>
      <c r="LGC240" s="399"/>
      <c r="LGD240" s="399"/>
      <c r="LGE240" s="399"/>
      <c r="LGF240" s="399"/>
      <c r="LGG240" s="399"/>
      <c r="LGH240" s="399"/>
      <c r="LGI240" s="399"/>
      <c r="LGJ240" s="399"/>
      <c r="LGK240" s="399"/>
      <c r="LGL240" s="399"/>
      <c r="LGM240" s="399"/>
      <c r="LGN240" s="399"/>
      <c r="LGO240" s="399"/>
      <c r="LGP240" s="399"/>
      <c r="LGQ240" s="399"/>
      <c r="LGR240" s="399"/>
      <c r="LGS240" s="399"/>
      <c r="LGT240" s="399"/>
      <c r="LGU240" s="399"/>
      <c r="LGV240" s="399"/>
      <c r="LGW240" s="399"/>
      <c r="LGX240" s="399"/>
      <c r="LGY240" s="399"/>
      <c r="LGZ240" s="399"/>
      <c r="LHA240" s="399"/>
      <c r="LHB240" s="399"/>
      <c r="LHC240" s="399"/>
      <c r="LHD240" s="399"/>
      <c r="LHE240" s="399"/>
      <c r="LHF240" s="399"/>
      <c r="LHG240" s="399"/>
      <c r="LHH240" s="399"/>
      <c r="LHI240" s="399"/>
      <c r="LHJ240" s="399"/>
      <c r="LHK240" s="399"/>
      <c r="LHL240" s="399"/>
      <c r="LHM240" s="399"/>
      <c r="LHN240" s="399"/>
      <c r="LHO240" s="399"/>
      <c r="LHP240" s="399"/>
      <c r="LHQ240" s="399"/>
      <c r="LHR240" s="399"/>
      <c r="LHS240" s="399"/>
      <c r="LHT240" s="399"/>
      <c r="LHU240" s="399"/>
      <c r="LHV240" s="399"/>
      <c r="LHW240" s="399"/>
      <c r="LHX240" s="399"/>
      <c r="LHY240" s="399"/>
      <c r="LHZ240" s="399"/>
      <c r="LIA240" s="399"/>
      <c r="LIB240" s="399"/>
      <c r="LIC240" s="399"/>
      <c r="LID240" s="399"/>
      <c r="LIE240" s="399"/>
      <c r="LIF240" s="399"/>
      <c r="LIG240" s="399"/>
      <c r="LIH240" s="399"/>
      <c r="LII240" s="399"/>
      <c r="LIJ240" s="399"/>
      <c r="LIK240" s="399"/>
      <c r="LIL240" s="399"/>
      <c r="LIM240" s="399"/>
      <c r="LIN240" s="399"/>
      <c r="LIO240" s="399"/>
      <c r="LIP240" s="399"/>
      <c r="LIQ240" s="399"/>
      <c r="LIR240" s="399"/>
      <c r="LIS240" s="399"/>
      <c r="LIT240" s="399"/>
      <c r="LIU240" s="399"/>
      <c r="LIV240" s="399"/>
      <c r="LIW240" s="399"/>
      <c r="LIX240" s="399"/>
      <c r="LIY240" s="399"/>
      <c r="LIZ240" s="399"/>
      <c r="LJA240" s="399"/>
      <c r="LJB240" s="399"/>
      <c r="LJC240" s="399"/>
      <c r="LJD240" s="399"/>
      <c r="LJE240" s="399"/>
      <c r="LJF240" s="399"/>
      <c r="LJG240" s="399"/>
      <c r="LJH240" s="399"/>
      <c r="LJI240" s="399"/>
      <c r="LJJ240" s="399"/>
      <c r="LJK240" s="399"/>
      <c r="LJL240" s="399"/>
      <c r="LJM240" s="399"/>
      <c r="LJN240" s="399"/>
      <c r="LJO240" s="399"/>
      <c r="LJP240" s="399"/>
      <c r="LJQ240" s="399"/>
      <c r="LJR240" s="399"/>
      <c r="LJS240" s="399"/>
      <c r="LJT240" s="399"/>
      <c r="LJU240" s="399"/>
      <c r="LJV240" s="399"/>
      <c r="LJW240" s="399"/>
      <c r="LJX240" s="399"/>
      <c r="LJY240" s="399"/>
      <c r="LJZ240" s="399"/>
      <c r="LKA240" s="399"/>
      <c r="LKB240" s="399"/>
      <c r="LKC240" s="399"/>
      <c r="LKD240" s="399"/>
      <c r="LKE240" s="399"/>
      <c r="LKF240" s="399"/>
      <c r="LKG240" s="399"/>
      <c r="LKH240" s="399"/>
      <c r="LKI240" s="399"/>
      <c r="LKJ240" s="399"/>
      <c r="LKK240" s="399"/>
      <c r="LKL240" s="399"/>
      <c r="LKM240" s="399"/>
      <c r="LKN240" s="399"/>
      <c r="LKO240" s="399"/>
      <c r="LKP240" s="399"/>
      <c r="LKQ240" s="399"/>
      <c r="LKR240" s="399"/>
      <c r="LKS240" s="399"/>
      <c r="LKT240" s="399"/>
      <c r="LKU240" s="399"/>
      <c r="LKV240" s="399"/>
      <c r="LKW240" s="399"/>
      <c r="LKX240" s="399"/>
      <c r="LKY240" s="399"/>
      <c r="LKZ240" s="399"/>
      <c r="LLA240" s="399"/>
      <c r="LLB240" s="399"/>
      <c r="LLC240" s="399"/>
      <c r="LLD240" s="399"/>
      <c r="LLE240" s="399"/>
      <c r="LLF240" s="399"/>
      <c r="LLG240" s="399"/>
      <c r="LLH240" s="399"/>
      <c r="LLI240" s="399"/>
      <c r="LLJ240" s="399"/>
      <c r="LLK240" s="399"/>
      <c r="LLL240" s="399"/>
      <c r="LLM240" s="399"/>
      <c r="LLN240" s="399"/>
      <c r="LLO240" s="399"/>
      <c r="LLP240" s="399"/>
      <c r="LLQ240" s="399"/>
      <c r="LLR240" s="399"/>
      <c r="LLS240" s="399"/>
      <c r="LLT240" s="399"/>
      <c r="LLU240" s="399"/>
      <c r="LLV240" s="399"/>
      <c r="LLW240" s="399"/>
      <c r="LLX240" s="399"/>
      <c r="LLY240" s="399"/>
      <c r="LLZ240" s="399"/>
      <c r="LMA240" s="399"/>
      <c r="LMB240" s="399"/>
      <c r="LMC240" s="399"/>
      <c r="LMD240" s="399"/>
      <c r="LME240" s="399"/>
      <c r="LMF240" s="399"/>
      <c r="LMG240" s="399"/>
      <c r="LMH240" s="399"/>
      <c r="LMI240" s="399"/>
      <c r="LMJ240" s="399"/>
      <c r="LMK240" s="399"/>
      <c r="LML240" s="399"/>
      <c r="LMM240" s="399"/>
      <c r="LMN240" s="399"/>
      <c r="LMO240" s="399"/>
      <c r="LMP240" s="399"/>
      <c r="LMQ240" s="399"/>
      <c r="LMR240" s="399"/>
      <c r="LMS240" s="399"/>
      <c r="LMT240" s="399"/>
      <c r="LMU240" s="399"/>
      <c r="LMV240" s="399"/>
      <c r="LMW240" s="399"/>
      <c r="LMX240" s="399"/>
      <c r="LMY240" s="399"/>
      <c r="LMZ240" s="399"/>
      <c r="LNA240" s="399"/>
      <c r="LNB240" s="399"/>
      <c r="LNC240" s="399"/>
      <c r="LND240" s="399"/>
      <c r="LNE240" s="399"/>
      <c r="LNF240" s="399"/>
      <c r="LNG240" s="399"/>
      <c r="LNH240" s="399"/>
      <c r="LNI240" s="399"/>
      <c r="LNJ240" s="399"/>
      <c r="LNK240" s="399"/>
      <c r="LNL240" s="399"/>
      <c r="LNM240" s="399"/>
      <c r="LNN240" s="399"/>
      <c r="LNO240" s="399"/>
      <c r="LNP240" s="399"/>
      <c r="LNQ240" s="399"/>
      <c r="LNR240" s="399"/>
      <c r="LNS240" s="399"/>
      <c r="LNT240" s="399"/>
      <c r="LNU240" s="399"/>
      <c r="LNV240" s="399"/>
      <c r="LNW240" s="399"/>
      <c r="LNX240" s="399"/>
      <c r="LNY240" s="399"/>
      <c r="LNZ240" s="399"/>
      <c r="LOA240" s="399"/>
      <c r="LOB240" s="399"/>
      <c r="LOC240" s="399"/>
      <c r="LOD240" s="399"/>
      <c r="LOE240" s="399"/>
      <c r="LOF240" s="399"/>
      <c r="LOG240" s="399"/>
      <c r="LOH240" s="399"/>
      <c r="LOI240" s="399"/>
      <c r="LOJ240" s="399"/>
      <c r="LOK240" s="399"/>
      <c r="LOL240" s="399"/>
      <c r="LOM240" s="399"/>
      <c r="LON240" s="399"/>
      <c r="LOO240" s="399"/>
      <c r="LOP240" s="399"/>
      <c r="LOQ240" s="399"/>
      <c r="LOR240" s="399"/>
      <c r="LOS240" s="399"/>
      <c r="LOT240" s="399"/>
      <c r="LOU240" s="399"/>
      <c r="LOV240" s="399"/>
      <c r="LOW240" s="399"/>
      <c r="LOX240" s="399"/>
      <c r="LOY240" s="399"/>
      <c r="LOZ240" s="399"/>
      <c r="LPA240" s="399"/>
      <c r="LPB240" s="399"/>
      <c r="LPC240" s="399"/>
      <c r="LPD240" s="399"/>
      <c r="LPE240" s="399"/>
      <c r="LPF240" s="399"/>
      <c r="LPG240" s="399"/>
      <c r="LPH240" s="399"/>
      <c r="LPI240" s="399"/>
      <c r="LPJ240" s="399"/>
      <c r="LPK240" s="399"/>
      <c r="LPL240" s="399"/>
      <c r="LPM240" s="399"/>
      <c r="LPN240" s="399"/>
      <c r="LPO240" s="399"/>
      <c r="LPP240" s="399"/>
      <c r="LPQ240" s="399"/>
      <c r="LPR240" s="399"/>
      <c r="LPS240" s="399"/>
      <c r="LPT240" s="399"/>
      <c r="LPU240" s="399"/>
      <c r="LPV240" s="399"/>
      <c r="LPW240" s="399"/>
      <c r="LPX240" s="399"/>
      <c r="LPY240" s="399"/>
      <c r="LPZ240" s="399"/>
      <c r="LQA240" s="399"/>
      <c r="LQB240" s="399"/>
      <c r="LQC240" s="399"/>
      <c r="LQD240" s="399"/>
      <c r="LQE240" s="399"/>
      <c r="LQF240" s="399"/>
      <c r="LQG240" s="399"/>
      <c r="LQH240" s="399"/>
      <c r="LQI240" s="399"/>
      <c r="LQJ240" s="399"/>
      <c r="LQK240" s="399"/>
      <c r="LQL240" s="399"/>
      <c r="LQM240" s="399"/>
      <c r="LQN240" s="399"/>
      <c r="LQO240" s="399"/>
      <c r="LQP240" s="399"/>
      <c r="LQQ240" s="399"/>
      <c r="LQR240" s="399"/>
      <c r="LQS240" s="399"/>
      <c r="LQT240" s="399"/>
      <c r="LQU240" s="399"/>
      <c r="LQV240" s="399"/>
      <c r="LQW240" s="399"/>
      <c r="LQX240" s="399"/>
      <c r="LQY240" s="399"/>
      <c r="LQZ240" s="399"/>
      <c r="LRA240" s="399"/>
      <c r="LRB240" s="399"/>
      <c r="LRC240" s="399"/>
      <c r="LRD240" s="399"/>
      <c r="LRE240" s="399"/>
      <c r="LRF240" s="399"/>
      <c r="LRG240" s="399"/>
      <c r="LRH240" s="399"/>
      <c r="LRI240" s="399"/>
      <c r="LRJ240" s="399"/>
      <c r="LRK240" s="399"/>
      <c r="LRL240" s="399"/>
      <c r="LRM240" s="399"/>
      <c r="LRN240" s="399"/>
      <c r="LRO240" s="399"/>
      <c r="LRP240" s="399"/>
      <c r="LRQ240" s="399"/>
      <c r="LRR240" s="399"/>
      <c r="LRS240" s="399"/>
      <c r="LRT240" s="399"/>
      <c r="LRU240" s="399"/>
      <c r="LRV240" s="399"/>
      <c r="LRW240" s="399"/>
      <c r="LRX240" s="399"/>
      <c r="LRY240" s="399"/>
      <c r="LRZ240" s="399"/>
      <c r="LSA240" s="399"/>
      <c r="LSB240" s="399"/>
      <c r="LSC240" s="399"/>
      <c r="LSD240" s="399"/>
      <c r="LSE240" s="399"/>
      <c r="LSF240" s="399"/>
      <c r="LSG240" s="399"/>
      <c r="LSH240" s="399"/>
      <c r="LSI240" s="399"/>
      <c r="LSJ240" s="399"/>
      <c r="LSK240" s="399"/>
      <c r="LSL240" s="399"/>
      <c r="LSM240" s="399"/>
      <c r="LSN240" s="399"/>
      <c r="LSO240" s="399"/>
      <c r="LSP240" s="399"/>
      <c r="LSQ240" s="399"/>
      <c r="LSR240" s="399"/>
      <c r="LSS240" s="399"/>
      <c r="LST240" s="399"/>
      <c r="LSU240" s="399"/>
      <c r="LSV240" s="399"/>
      <c r="LSW240" s="399"/>
      <c r="LSX240" s="399"/>
      <c r="LSY240" s="399"/>
      <c r="LSZ240" s="399"/>
      <c r="LTA240" s="399"/>
      <c r="LTB240" s="399"/>
      <c r="LTC240" s="399"/>
      <c r="LTD240" s="399"/>
      <c r="LTE240" s="399"/>
      <c r="LTF240" s="399"/>
      <c r="LTG240" s="399"/>
      <c r="LTH240" s="399"/>
      <c r="LTI240" s="399"/>
      <c r="LTJ240" s="399"/>
      <c r="LTK240" s="399"/>
      <c r="LTL240" s="399"/>
      <c r="LTM240" s="399"/>
      <c r="LTN240" s="399"/>
      <c r="LTO240" s="399"/>
      <c r="LTP240" s="399"/>
      <c r="LTQ240" s="399"/>
      <c r="LTR240" s="399"/>
      <c r="LTS240" s="399"/>
      <c r="LTT240" s="399"/>
      <c r="LTU240" s="399"/>
      <c r="LTV240" s="399"/>
      <c r="LTW240" s="399"/>
      <c r="LTX240" s="399"/>
      <c r="LTY240" s="399"/>
      <c r="LTZ240" s="399"/>
      <c r="LUA240" s="399"/>
      <c r="LUB240" s="399"/>
      <c r="LUC240" s="399"/>
      <c r="LUD240" s="399"/>
      <c r="LUE240" s="399"/>
      <c r="LUF240" s="399"/>
      <c r="LUG240" s="399"/>
      <c r="LUH240" s="399"/>
      <c r="LUI240" s="399"/>
      <c r="LUJ240" s="399"/>
      <c r="LUK240" s="399"/>
      <c r="LUL240" s="399"/>
      <c r="LUM240" s="399"/>
      <c r="LUN240" s="399"/>
      <c r="LUO240" s="399"/>
      <c r="LUP240" s="399"/>
      <c r="LUQ240" s="399"/>
      <c r="LUR240" s="399"/>
      <c r="LUS240" s="399"/>
      <c r="LUT240" s="399"/>
      <c r="LUU240" s="399"/>
      <c r="LUV240" s="399"/>
      <c r="LUW240" s="399"/>
      <c r="LUX240" s="399"/>
      <c r="LUY240" s="399"/>
      <c r="LUZ240" s="399"/>
      <c r="LVA240" s="399"/>
      <c r="LVB240" s="399"/>
      <c r="LVC240" s="399"/>
      <c r="LVD240" s="399"/>
      <c r="LVE240" s="399"/>
      <c r="LVF240" s="399"/>
      <c r="LVG240" s="399"/>
      <c r="LVH240" s="399"/>
      <c r="LVI240" s="399"/>
      <c r="LVJ240" s="399"/>
      <c r="LVK240" s="399"/>
      <c r="LVL240" s="399"/>
      <c r="LVM240" s="399"/>
      <c r="LVN240" s="399"/>
      <c r="LVO240" s="399"/>
      <c r="LVP240" s="399"/>
      <c r="LVQ240" s="399"/>
      <c r="LVR240" s="399"/>
      <c r="LVS240" s="399"/>
      <c r="LVT240" s="399"/>
      <c r="LVU240" s="399"/>
      <c r="LVV240" s="399"/>
      <c r="LVW240" s="399"/>
      <c r="LVX240" s="399"/>
      <c r="LVY240" s="399"/>
      <c r="LVZ240" s="399"/>
      <c r="LWA240" s="399"/>
      <c r="LWB240" s="399"/>
      <c r="LWC240" s="399"/>
      <c r="LWD240" s="399"/>
      <c r="LWE240" s="399"/>
      <c r="LWF240" s="399"/>
      <c r="LWG240" s="399"/>
      <c r="LWH240" s="399"/>
      <c r="LWI240" s="399"/>
      <c r="LWJ240" s="399"/>
      <c r="LWK240" s="399"/>
      <c r="LWL240" s="399"/>
      <c r="LWM240" s="399"/>
      <c r="LWN240" s="399"/>
      <c r="LWO240" s="399"/>
      <c r="LWP240" s="399"/>
      <c r="LWQ240" s="399"/>
      <c r="LWR240" s="399"/>
      <c r="LWS240" s="399"/>
      <c r="LWT240" s="399"/>
      <c r="LWU240" s="399"/>
      <c r="LWV240" s="399"/>
      <c r="LWW240" s="399"/>
      <c r="LWX240" s="399"/>
      <c r="LWY240" s="399"/>
      <c r="LWZ240" s="399"/>
      <c r="LXA240" s="399"/>
      <c r="LXB240" s="399"/>
      <c r="LXC240" s="399"/>
      <c r="LXD240" s="399"/>
      <c r="LXE240" s="399"/>
      <c r="LXF240" s="399"/>
      <c r="LXG240" s="399"/>
      <c r="LXH240" s="399"/>
      <c r="LXI240" s="399"/>
      <c r="LXJ240" s="399"/>
      <c r="LXK240" s="399"/>
      <c r="LXL240" s="399"/>
      <c r="LXM240" s="399"/>
      <c r="LXN240" s="399"/>
      <c r="LXO240" s="399"/>
      <c r="LXP240" s="399"/>
      <c r="LXQ240" s="399"/>
      <c r="LXR240" s="399"/>
      <c r="LXS240" s="399"/>
      <c r="LXT240" s="399"/>
      <c r="LXU240" s="399"/>
      <c r="LXV240" s="399"/>
      <c r="LXW240" s="399"/>
      <c r="LXX240" s="399"/>
      <c r="LXY240" s="399"/>
      <c r="LXZ240" s="399"/>
      <c r="LYA240" s="399"/>
      <c r="LYB240" s="399"/>
      <c r="LYC240" s="399"/>
      <c r="LYD240" s="399"/>
      <c r="LYE240" s="399"/>
      <c r="LYF240" s="399"/>
      <c r="LYG240" s="399"/>
      <c r="LYH240" s="399"/>
      <c r="LYI240" s="399"/>
      <c r="LYJ240" s="399"/>
      <c r="LYK240" s="399"/>
      <c r="LYL240" s="399"/>
      <c r="LYM240" s="399"/>
      <c r="LYN240" s="399"/>
      <c r="LYO240" s="399"/>
      <c r="LYP240" s="399"/>
      <c r="LYQ240" s="399"/>
      <c r="LYR240" s="399"/>
      <c r="LYS240" s="399"/>
      <c r="LYT240" s="399"/>
      <c r="LYU240" s="399"/>
      <c r="LYV240" s="399"/>
      <c r="LYW240" s="399"/>
      <c r="LYX240" s="399"/>
      <c r="LYY240" s="399"/>
      <c r="LYZ240" s="399"/>
      <c r="LZA240" s="399"/>
      <c r="LZB240" s="399"/>
      <c r="LZC240" s="399"/>
      <c r="LZD240" s="399"/>
      <c r="LZE240" s="399"/>
      <c r="LZF240" s="399"/>
      <c r="LZG240" s="399"/>
      <c r="LZH240" s="399"/>
      <c r="LZI240" s="399"/>
      <c r="LZJ240" s="399"/>
      <c r="LZK240" s="399"/>
      <c r="LZL240" s="399"/>
      <c r="LZM240" s="399"/>
      <c r="LZN240" s="399"/>
      <c r="LZO240" s="399"/>
      <c r="LZP240" s="399"/>
      <c r="LZQ240" s="399"/>
      <c r="LZR240" s="399"/>
      <c r="LZS240" s="399"/>
      <c r="LZT240" s="399"/>
      <c r="LZU240" s="399"/>
      <c r="LZV240" s="399"/>
      <c r="LZW240" s="399"/>
      <c r="LZX240" s="399"/>
      <c r="LZY240" s="399"/>
      <c r="LZZ240" s="399"/>
      <c r="MAA240" s="399"/>
      <c r="MAB240" s="399"/>
      <c r="MAC240" s="399"/>
      <c r="MAD240" s="399"/>
      <c r="MAE240" s="399"/>
      <c r="MAF240" s="399"/>
      <c r="MAG240" s="399"/>
      <c r="MAH240" s="399"/>
      <c r="MAI240" s="399"/>
      <c r="MAJ240" s="399"/>
      <c r="MAK240" s="399"/>
      <c r="MAL240" s="399"/>
      <c r="MAM240" s="399"/>
      <c r="MAN240" s="399"/>
      <c r="MAO240" s="399"/>
      <c r="MAP240" s="399"/>
      <c r="MAQ240" s="399"/>
      <c r="MAR240" s="399"/>
      <c r="MAS240" s="399"/>
      <c r="MAT240" s="399"/>
      <c r="MAU240" s="399"/>
      <c r="MAV240" s="399"/>
      <c r="MAW240" s="399"/>
      <c r="MAX240" s="399"/>
      <c r="MAY240" s="399"/>
      <c r="MAZ240" s="399"/>
      <c r="MBA240" s="399"/>
      <c r="MBB240" s="399"/>
      <c r="MBC240" s="399"/>
      <c r="MBD240" s="399"/>
      <c r="MBE240" s="399"/>
      <c r="MBF240" s="399"/>
      <c r="MBG240" s="399"/>
      <c r="MBH240" s="399"/>
      <c r="MBI240" s="399"/>
      <c r="MBJ240" s="399"/>
      <c r="MBK240" s="399"/>
      <c r="MBL240" s="399"/>
      <c r="MBM240" s="399"/>
      <c r="MBN240" s="399"/>
      <c r="MBO240" s="399"/>
      <c r="MBP240" s="399"/>
      <c r="MBQ240" s="399"/>
      <c r="MBR240" s="399"/>
      <c r="MBS240" s="399"/>
      <c r="MBT240" s="399"/>
      <c r="MBU240" s="399"/>
      <c r="MBV240" s="399"/>
      <c r="MBW240" s="399"/>
      <c r="MBX240" s="399"/>
      <c r="MBY240" s="399"/>
      <c r="MBZ240" s="399"/>
      <c r="MCA240" s="399"/>
      <c r="MCB240" s="399"/>
      <c r="MCC240" s="399"/>
      <c r="MCD240" s="399"/>
      <c r="MCE240" s="399"/>
      <c r="MCF240" s="399"/>
      <c r="MCG240" s="399"/>
      <c r="MCH240" s="399"/>
      <c r="MCI240" s="399"/>
      <c r="MCJ240" s="399"/>
      <c r="MCK240" s="399"/>
      <c r="MCL240" s="399"/>
      <c r="MCM240" s="399"/>
      <c r="MCN240" s="399"/>
      <c r="MCO240" s="399"/>
      <c r="MCP240" s="399"/>
      <c r="MCQ240" s="399"/>
      <c r="MCR240" s="399"/>
      <c r="MCS240" s="399"/>
      <c r="MCT240" s="399"/>
      <c r="MCU240" s="399"/>
      <c r="MCV240" s="399"/>
      <c r="MCW240" s="399"/>
      <c r="MCX240" s="399"/>
      <c r="MCY240" s="399"/>
      <c r="MCZ240" s="399"/>
      <c r="MDA240" s="399"/>
      <c r="MDB240" s="399"/>
      <c r="MDC240" s="399"/>
      <c r="MDD240" s="399"/>
      <c r="MDE240" s="399"/>
      <c r="MDF240" s="399"/>
      <c r="MDG240" s="399"/>
      <c r="MDH240" s="399"/>
      <c r="MDI240" s="399"/>
      <c r="MDJ240" s="399"/>
      <c r="MDK240" s="399"/>
      <c r="MDL240" s="399"/>
      <c r="MDM240" s="399"/>
      <c r="MDN240" s="399"/>
      <c r="MDO240" s="399"/>
      <c r="MDP240" s="399"/>
      <c r="MDQ240" s="399"/>
      <c r="MDR240" s="399"/>
      <c r="MDS240" s="399"/>
      <c r="MDT240" s="399"/>
      <c r="MDU240" s="399"/>
      <c r="MDV240" s="399"/>
      <c r="MDW240" s="399"/>
      <c r="MDX240" s="399"/>
      <c r="MDY240" s="399"/>
      <c r="MDZ240" s="399"/>
      <c r="MEA240" s="399"/>
      <c r="MEB240" s="399"/>
      <c r="MEC240" s="399"/>
      <c r="MED240" s="399"/>
      <c r="MEE240" s="399"/>
      <c r="MEF240" s="399"/>
      <c r="MEG240" s="399"/>
      <c r="MEH240" s="399"/>
      <c r="MEI240" s="399"/>
      <c r="MEJ240" s="399"/>
      <c r="MEK240" s="399"/>
      <c r="MEL240" s="399"/>
      <c r="MEM240" s="399"/>
      <c r="MEN240" s="399"/>
      <c r="MEO240" s="399"/>
      <c r="MEP240" s="399"/>
      <c r="MEQ240" s="399"/>
      <c r="MER240" s="399"/>
      <c r="MES240" s="399"/>
      <c r="MET240" s="399"/>
      <c r="MEU240" s="399"/>
      <c r="MEV240" s="399"/>
      <c r="MEW240" s="399"/>
      <c r="MEX240" s="399"/>
      <c r="MEY240" s="399"/>
      <c r="MEZ240" s="399"/>
      <c r="MFA240" s="399"/>
      <c r="MFB240" s="399"/>
      <c r="MFC240" s="399"/>
      <c r="MFD240" s="399"/>
      <c r="MFE240" s="399"/>
      <c r="MFF240" s="399"/>
      <c r="MFG240" s="399"/>
      <c r="MFH240" s="399"/>
      <c r="MFI240" s="399"/>
      <c r="MFJ240" s="399"/>
      <c r="MFK240" s="399"/>
      <c r="MFL240" s="399"/>
      <c r="MFM240" s="399"/>
      <c r="MFN240" s="399"/>
      <c r="MFO240" s="399"/>
      <c r="MFP240" s="399"/>
      <c r="MFQ240" s="399"/>
      <c r="MFR240" s="399"/>
      <c r="MFS240" s="399"/>
      <c r="MFT240" s="399"/>
      <c r="MFU240" s="399"/>
      <c r="MFV240" s="399"/>
      <c r="MFW240" s="399"/>
      <c r="MFX240" s="399"/>
      <c r="MFY240" s="399"/>
      <c r="MFZ240" s="399"/>
      <c r="MGA240" s="399"/>
      <c r="MGB240" s="399"/>
      <c r="MGC240" s="399"/>
      <c r="MGD240" s="399"/>
      <c r="MGE240" s="399"/>
      <c r="MGF240" s="399"/>
      <c r="MGG240" s="399"/>
      <c r="MGH240" s="399"/>
      <c r="MGI240" s="399"/>
      <c r="MGJ240" s="399"/>
      <c r="MGK240" s="399"/>
      <c r="MGL240" s="399"/>
      <c r="MGM240" s="399"/>
      <c r="MGN240" s="399"/>
      <c r="MGO240" s="399"/>
      <c r="MGP240" s="399"/>
      <c r="MGQ240" s="399"/>
      <c r="MGR240" s="399"/>
      <c r="MGS240" s="399"/>
      <c r="MGT240" s="399"/>
      <c r="MGU240" s="399"/>
      <c r="MGV240" s="399"/>
      <c r="MGW240" s="399"/>
      <c r="MGX240" s="399"/>
      <c r="MGY240" s="399"/>
      <c r="MGZ240" s="399"/>
      <c r="MHA240" s="399"/>
      <c r="MHB240" s="399"/>
      <c r="MHC240" s="399"/>
      <c r="MHD240" s="399"/>
      <c r="MHE240" s="399"/>
      <c r="MHF240" s="399"/>
      <c r="MHG240" s="399"/>
      <c r="MHH240" s="399"/>
      <c r="MHI240" s="399"/>
      <c r="MHJ240" s="399"/>
      <c r="MHK240" s="399"/>
      <c r="MHL240" s="399"/>
      <c r="MHM240" s="399"/>
      <c r="MHN240" s="399"/>
      <c r="MHO240" s="399"/>
      <c r="MHP240" s="399"/>
      <c r="MHQ240" s="399"/>
      <c r="MHR240" s="399"/>
      <c r="MHS240" s="399"/>
      <c r="MHT240" s="399"/>
      <c r="MHU240" s="399"/>
      <c r="MHV240" s="399"/>
      <c r="MHW240" s="399"/>
      <c r="MHX240" s="399"/>
      <c r="MHY240" s="399"/>
      <c r="MHZ240" s="399"/>
      <c r="MIA240" s="399"/>
      <c r="MIB240" s="399"/>
      <c r="MIC240" s="399"/>
      <c r="MID240" s="399"/>
      <c r="MIE240" s="399"/>
      <c r="MIF240" s="399"/>
      <c r="MIG240" s="399"/>
      <c r="MIH240" s="399"/>
      <c r="MII240" s="399"/>
      <c r="MIJ240" s="399"/>
      <c r="MIK240" s="399"/>
      <c r="MIL240" s="399"/>
      <c r="MIM240" s="399"/>
      <c r="MIN240" s="399"/>
      <c r="MIO240" s="399"/>
      <c r="MIP240" s="399"/>
      <c r="MIQ240" s="399"/>
      <c r="MIR240" s="399"/>
      <c r="MIS240" s="399"/>
      <c r="MIT240" s="399"/>
      <c r="MIU240" s="399"/>
      <c r="MIV240" s="399"/>
      <c r="MIW240" s="399"/>
      <c r="MIX240" s="399"/>
      <c r="MIY240" s="399"/>
      <c r="MIZ240" s="399"/>
      <c r="MJA240" s="399"/>
      <c r="MJB240" s="399"/>
      <c r="MJC240" s="399"/>
      <c r="MJD240" s="399"/>
      <c r="MJE240" s="399"/>
      <c r="MJF240" s="399"/>
      <c r="MJG240" s="399"/>
      <c r="MJH240" s="399"/>
      <c r="MJI240" s="399"/>
      <c r="MJJ240" s="399"/>
      <c r="MJK240" s="399"/>
      <c r="MJL240" s="399"/>
      <c r="MJM240" s="399"/>
      <c r="MJN240" s="399"/>
      <c r="MJO240" s="399"/>
      <c r="MJP240" s="399"/>
      <c r="MJQ240" s="399"/>
      <c r="MJR240" s="399"/>
      <c r="MJS240" s="399"/>
      <c r="MJT240" s="399"/>
      <c r="MJU240" s="399"/>
      <c r="MJV240" s="399"/>
      <c r="MJW240" s="399"/>
      <c r="MJX240" s="399"/>
      <c r="MJY240" s="399"/>
      <c r="MJZ240" s="399"/>
      <c r="MKA240" s="399"/>
      <c r="MKB240" s="399"/>
      <c r="MKC240" s="399"/>
      <c r="MKD240" s="399"/>
      <c r="MKE240" s="399"/>
      <c r="MKF240" s="399"/>
      <c r="MKG240" s="399"/>
      <c r="MKH240" s="399"/>
      <c r="MKI240" s="399"/>
      <c r="MKJ240" s="399"/>
      <c r="MKK240" s="399"/>
      <c r="MKL240" s="399"/>
      <c r="MKM240" s="399"/>
      <c r="MKN240" s="399"/>
      <c r="MKO240" s="399"/>
      <c r="MKP240" s="399"/>
      <c r="MKQ240" s="399"/>
      <c r="MKR240" s="399"/>
      <c r="MKS240" s="399"/>
      <c r="MKT240" s="399"/>
      <c r="MKU240" s="399"/>
      <c r="MKV240" s="399"/>
      <c r="MKW240" s="399"/>
      <c r="MKX240" s="399"/>
      <c r="MKY240" s="399"/>
      <c r="MKZ240" s="399"/>
      <c r="MLA240" s="399"/>
      <c r="MLB240" s="399"/>
      <c r="MLC240" s="399"/>
      <c r="MLD240" s="399"/>
      <c r="MLE240" s="399"/>
      <c r="MLF240" s="399"/>
      <c r="MLG240" s="399"/>
      <c r="MLH240" s="399"/>
      <c r="MLI240" s="399"/>
      <c r="MLJ240" s="399"/>
      <c r="MLK240" s="399"/>
      <c r="MLL240" s="399"/>
      <c r="MLM240" s="399"/>
      <c r="MLN240" s="399"/>
      <c r="MLO240" s="399"/>
      <c r="MLP240" s="399"/>
      <c r="MLQ240" s="399"/>
      <c r="MLR240" s="399"/>
      <c r="MLS240" s="399"/>
      <c r="MLT240" s="399"/>
      <c r="MLU240" s="399"/>
      <c r="MLV240" s="399"/>
      <c r="MLW240" s="399"/>
      <c r="MLX240" s="399"/>
      <c r="MLY240" s="399"/>
      <c r="MLZ240" s="399"/>
      <c r="MMA240" s="399"/>
      <c r="MMB240" s="399"/>
      <c r="MMC240" s="399"/>
      <c r="MMD240" s="399"/>
      <c r="MME240" s="399"/>
      <c r="MMF240" s="399"/>
      <c r="MMG240" s="399"/>
      <c r="MMH240" s="399"/>
      <c r="MMI240" s="399"/>
      <c r="MMJ240" s="399"/>
      <c r="MMK240" s="399"/>
      <c r="MML240" s="399"/>
      <c r="MMM240" s="399"/>
      <c r="MMN240" s="399"/>
      <c r="MMO240" s="399"/>
      <c r="MMP240" s="399"/>
      <c r="MMQ240" s="399"/>
      <c r="MMR240" s="399"/>
      <c r="MMS240" s="399"/>
      <c r="MMT240" s="399"/>
      <c r="MMU240" s="399"/>
      <c r="MMV240" s="399"/>
      <c r="MMW240" s="399"/>
      <c r="MMX240" s="399"/>
      <c r="MMY240" s="399"/>
      <c r="MMZ240" s="399"/>
      <c r="MNA240" s="399"/>
      <c r="MNB240" s="399"/>
      <c r="MNC240" s="399"/>
      <c r="MND240" s="399"/>
      <c r="MNE240" s="399"/>
      <c r="MNF240" s="399"/>
      <c r="MNG240" s="399"/>
      <c r="MNH240" s="399"/>
      <c r="MNI240" s="399"/>
      <c r="MNJ240" s="399"/>
      <c r="MNK240" s="399"/>
      <c r="MNL240" s="399"/>
      <c r="MNM240" s="399"/>
      <c r="MNN240" s="399"/>
      <c r="MNO240" s="399"/>
      <c r="MNP240" s="399"/>
      <c r="MNQ240" s="399"/>
      <c r="MNR240" s="399"/>
      <c r="MNS240" s="399"/>
      <c r="MNT240" s="399"/>
      <c r="MNU240" s="399"/>
      <c r="MNV240" s="399"/>
      <c r="MNW240" s="399"/>
      <c r="MNX240" s="399"/>
      <c r="MNY240" s="399"/>
      <c r="MNZ240" s="399"/>
      <c r="MOA240" s="399"/>
      <c r="MOB240" s="399"/>
      <c r="MOC240" s="399"/>
      <c r="MOD240" s="399"/>
      <c r="MOE240" s="399"/>
      <c r="MOF240" s="399"/>
      <c r="MOG240" s="399"/>
      <c r="MOH240" s="399"/>
      <c r="MOI240" s="399"/>
      <c r="MOJ240" s="399"/>
      <c r="MOK240" s="399"/>
      <c r="MOL240" s="399"/>
      <c r="MOM240" s="399"/>
      <c r="MON240" s="399"/>
      <c r="MOO240" s="399"/>
      <c r="MOP240" s="399"/>
      <c r="MOQ240" s="399"/>
      <c r="MOR240" s="399"/>
      <c r="MOS240" s="399"/>
      <c r="MOT240" s="399"/>
      <c r="MOU240" s="399"/>
      <c r="MOV240" s="399"/>
      <c r="MOW240" s="399"/>
      <c r="MOX240" s="399"/>
      <c r="MOY240" s="399"/>
      <c r="MOZ240" s="399"/>
      <c r="MPA240" s="399"/>
      <c r="MPB240" s="399"/>
      <c r="MPC240" s="399"/>
      <c r="MPD240" s="399"/>
      <c r="MPE240" s="399"/>
      <c r="MPF240" s="399"/>
      <c r="MPG240" s="399"/>
      <c r="MPH240" s="399"/>
      <c r="MPI240" s="399"/>
      <c r="MPJ240" s="399"/>
      <c r="MPK240" s="399"/>
      <c r="MPL240" s="399"/>
      <c r="MPM240" s="399"/>
      <c r="MPN240" s="399"/>
      <c r="MPO240" s="399"/>
      <c r="MPP240" s="399"/>
      <c r="MPQ240" s="399"/>
      <c r="MPR240" s="399"/>
      <c r="MPS240" s="399"/>
      <c r="MPT240" s="399"/>
      <c r="MPU240" s="399"/>
      <c r="MPV240" s="399"/>
      <c r="MPW240" s="399"/>
      <c r="MPX240" s="399"/>
      <c r="MPY240" s="399"/>
      <c r="MPZ240" s="399"/>
      <c r="MQA240" s="399"/>
      <c r="MQB240" s="399"/>
      <c r="MQC240" s="399"/>
      <c r="MQD240" s="399"/>
      <c r="MQE240" s="399"/>
      <c r="MQF240" s="399"/>
      <c r="MQG240" s="399"/>
      <c r="MQH240" s="399"/>
      <c r="MQI240" s="399"/>
      <c r="MQJ240" s="399"/>
      <c r="MQK240" s="399"/>
      <c r="MQL240" s="399"/>
      <c r="MQM240" s="399"/>
      <c r="MQN240" s="399"/>
      <c r="MQO240" s="399"/>
      <c r="MQP240" s="399"/>
      <c r="MQQ240" s="399"/>
      <c r="MQR240" s="399"/>
      <c r="MQS240" s="399"/>
      <c r="MQT240" s="399"/>
      <c r="MQU240" s="399"/>
      <c r="MQV240" s="399"/>
      <c r="MQW240" s="399"/>
      <c r="MQX240" s="399"/>
      <c r="MQY240" s="399"/>
      <c r="MQZ240" s="399"/>
      <c r="MRA240" s="399"/>
      <c r="MRB240" s="399"/>
      <c r="MRC240" s="399"/>
      <c r="MRD240" s="399"/>
      <c r="MRE240" s="399"/>
      <c r="MRF240" s="399"/>
      <c r="MRG240" s="399"/>
      <c r="MRH240" s="399"/>
      <c r="MRI240" s="399"/>
      <c r="MRJ240" s="399"/>
      <c r="MRK240" s="399"/>
      <c r="MRL240" s="399"/>
      <c r="MRM240" s="399"/>
      <c r="MRN240" s="399"/>
      <c r="MRO240" s="399"/>
      <c r="MRP240" s="399"/>
      <c r="MRQ240" s="399"/>
      <c r="MRR240" s="399"/>
      <c r="MRS240" s="399"/>
      <c r="MRT240" s="399"/>
      <c r="MRU240" s="399"/>
      <c r="MRV240" s="399"/>
      <c r="MRW240" s="399"/>
      <c r="MRX240" s="399"/>
      <c r="MRY240" s="399"/>
      <c r="MRZ240" s="399"/>
      <c r="MSA240" s="399"/>
      <c r="MSB240" s="399"/>
      <c r="MSC240" s="399"/>
      <c r="MSD240" s="399"/>
      <c r="MSE240" s="399"/>
      <c r="MSF240" s="399"/>
      <c r="MSG240" s="399"/>
      <c r="MSH240" s="399"/>
      <c r="MSI240" s="399"/>
      <c r="MSJ240" s="399"/>
      <c r="MSK240" s="399"/>
      <c r="MSL240" s="399"/>
      <c r="MSM240" s="399"/>
      <c r="MSN240" s="399"/>
      <c r="MSO240" s="399"/>
      <c r="MSP240" s="399"/>
      <c r="MSQ240" s="399"/>
      <c r="MSR240" s="399"/>
      <c r="MSS240" s="399"/>
      <c r="MST240" s="399"/>
      <c r="MSU240" s="399"/>
      <c r="MSV240" s="399"/>
      <c r="MSW240" s="399"/>
      <c r="MSX240" s="399"/>
      <c r="MSY240" s="399"/>
      <c r="MSZ240" s="399"/>
      <c r="MTA240" s="399"/>
      <c r="MTB240" s="399"/>
      <c r="MTC240" s="399"/>
      <c r="MTD240" s="399"/>
      <c r="MTE240" s="399"/>
      <c r="MTF240" s="399"/>
      <c r="MTG240" s="399"/>
      <c r="MTH240" s="399"/>
      <c r="MTI240" s="399"/>
      <c r="MTJ240" s="399"/>
      <c r="MTK240" s="399"/>
      <c r="MTL240" s="399"/>
      <c r="MTM240" s="399"/>
      <c r="MTN240" s="399"/>
      <c r="MTO240" s="399"/>
      <c r="MTP240" s="399"/>
      <c r="MTQ240" s="399"/>
      <c r="MTR240" s="399"/>
      <c r="MTS240" s="399"/>
      <c r="MTT240" s="399"/>
      <c r="MTU240" s="399"/>
      <c r="MTV240" s="399"/>
      <c r="MTW240" s="399"/>
      <c r="MTX240" s="399"/>
      <c r="MTY240" s="399"/>
      <c r="MTZ240" s="399"/>
      <c r="MUA240" s="399"/>
      <c r="MUB240" s="399"/>
      <c r="MUC240" s="399"/>
      <c r="MUD240" s="399"/>
      <c r="MUE240" s="399"/>
      <c r="MUF240" s="399"/>
      <c r="MUG240" s="399"/>
      <c r="MUH240" s="399"/>
      <c r="MUI240" s="399"/>
      <c r="MUJ240" s="399"/>
      <c r="MUK240" s="399"/>
      <c r="MUL240" s="399"/>
      <c r="MUM240" s="399"/>
      <c r="MUN240" s="399"/>
      <c r="MUO240" s="399"/>
      <c r="MUP240" s="399"/>
      <c r="MUQ240" s="399"/>
      <c r="MUR240" s="399"/>
      <c r="MUS240" s="399"/>
      <c r="MUT240" s="399"/>
      <c r="MUU240" s="399"/>
      <c r="MUV240" s="399"/>
      <c r="MUW240" s="399"/>
      <c r="MUX240" s="399"/>
      <c r="MUY240" s="399"/>
      <c r="MUZ240" s="399"/>
      <c r="MVA240" s="399"/>
      <c r="MVB240" s="399"/>
      <c r="MVC240" s="399"/>
      <c r="MVD240" s="399"/>
      <c r="MVE240" s="399"/>
      <c r="MVF240" s="399"/>
      <c r="MVG240" s="399"/>
      <c r="MVH240" s="399"/>
      <c r="MVI240" s="399"/>
      <c r="MVJ240" s="399"/>
      <c r="MVK240" s="399"/>
      <c r="MVL240" s="399"/>
      <c r="MVM240" s="399"/>
      <c r="MVN240" s="399"/>
      <c r="MVO240" s="399"/>
      <c r="MVP240" s="399"/>
      <c r="MVQ240" s="399"/>
      <c r="MVR240" s="399"/>
      <c r="MVS240" s="399"/>
      <c r="MVT240" s="399"/>
      <c r="MVU240" s="399"/>
      <c r="MVV240" s="399"/>
      <c r="MVW240" s="399"/>
      <c r="MVX240" s="399"/>
      <c r="MVY240" s="399"/>
      <c r="MVZ240" s="399"/>
      <c r="MWA240" s="399"/>
      <c r="MWB240" s="399"/>
      <c r="MWC240" s="399"/>
      <c r="MWD240" s="399"/>
      <c r="MWE240" s="399"/>
      <c r="MWF240" s="399"/>
      <c r="MWG240" s="399"/>
      <c r="MWH240" s="399"/>
      <c r="MWI240" s="399"/>
      <c r="MWJ240" s="399"/>
      <c r="MWK240" s="399"/>
      <c r="MWL240" s="399"/>
      <c r="MWM240" s="399"/>
      <c r="MWN240" s="399"/>
      <c r="MWO240" s="399"/>
      <c r="MWP240" s="399"/>
      <c r="MWQ240" s="399"/>
      <c r="MWR240" s="399"/>
      <c r="MWS240" s="399"/>
      <c r="MWT240" s="399"/>
      <c r="MWU240" s="399"/>
      <c r="MWV240" s="399"/>
      <c r="MWW240" s="399"/>
      <c r="MWX240" s="399"/>
      <c r="MWY240" s="399"/>
      <c r="MWZ240" s="399"/>
      <c r="MXA240" s="399"/>
      <c r="MXB240" s="399"/>
      <c r="MXC240" s="399"/>
      <c r="MXD240" s="399"/>
      <c r="MXE240" s="399"/>
      <c r="MXF240" s="399"/>
      <c r="MXG240" s="399"/>
      <c r="MXH240" s="399"/>
      <c r="MXI240" s="399"/>
      <c r="MXJ240" s="399"/>
      <c r="MXK240" s="399"/>
      <c r="MXL240" s="399"/>
      <c r="MXM240" s="399"/>
      <c r="MXN240" s="399"/>
      <c r="MXO240" s="399"/>
      <c r="MXP240" s="399"/>
      <c r="MXQ240" s="399"/>
      <c r="MXR240" s="399"/>
      <c r="MXS240" s="399"/>
      <c r="MXT240" s="399"/>
      <c r="MXU240" s="399"/>
      <c r="MXV240" s="399"/>
      <c r="MXW240" s="399"/>
      <c r="MXX240" s="399"/>
      <c r="MXY240" s="399"/>
      <c r="MXZ240" s="399"/>
      <c r="MYA240" s="399"/>
      <c r="MYB240" s="399"/>
      <c r="MYC240" s="399"/>
      <c r="MYD240" s="399"/>
      <c r="MYE240" s="399"/>
      <c r="MYF240" s="399"/>
      <c r="MYG240" s="399"/>
      <c r="MYH240" s="399"/>
      <c r="MYI240" s="399"/>
      <c r="MYJ240" s="399"/>
      <c r="MYK240" s="399"/>
      <c r="MYL240" s="399"/>
      <c r="MYM240" s="399"/>
      <c r="MYN240" s="399"/>
      <c r="MYO240" s="399"/>
      <c r="MYP240" s="399"/>
      <c r="MYQ240" s="399"/>
      <c r="MYR240" s="399"/>
      <c r="MYS240" s="399"/>
      <c r="MYT240" s="399"/>
      <c r="MYU240" s="399"/>
      <c r="MYV240" s="399"/>
      <c r="MYW240" s="399"/>
      <c r="MYX240" s="399"/>
      <c r="MYY240" s="399"/>
      <c r="MYZ240" s="399"/>
      <c r="MZA240" s="399"/>
      <c r="MZB240" s="399"/>
      <c r="MZC240" s="399"/>
      <c r="MZD240" s="399"/>
      <c r="MZE240" s="399"/>
      <c r="MZF240" s="399"/>
      <c r="MZG240" s="399"/>
      <c r="MZH240" s="399"/>
      <c r="MZI240" s="399"/>
      <c r="MZJ240" s="399"/>
      <c r="MZK240" s="399"/>
      <c r="MZL240" s="399"/>
      <c r="MZM240" s="399"/>
      <c r="MZN240" s="399"/>
      <c r="MZO240" s="399"/>
      <c r="MZP240" s="399"/>
      <c r="MZQ240" s="399"/>
      <c r="MZR240" s="399"/>
      <c r="MZS240" s="399"/>
      <c r="MZT240" s="399"/>
      <c r="MZU240" s="399"/>
      <c r="MZV240" s="399"/>
      <c r="MZW240" s="399"/>
      <c r="MZX240" s="399"/>
      <c r="MZY240" s="399"/>
      <c r="MZZ240" s="399"/>
      <c r="NAA240" s="399"/>
      <c r="NAB240" s="399"/>
      <c r="NAC240" s="399"/>
      <c r="NAD240" s="399"/>
      <c r="NAE240" s="399"/>
      <c r="NAF240" s="399"/>
      <c r="NAG240" s="399"/>
      <c r="NAH240" s="399"/>
      <c r="NAI240" s="399"/>
      <c r="NAJ240" s="399"/>
      <c r="NAK240" s="399"/>
      <c r="NAL240" s="399"/>
      <c r="NAM240" s="399"/>
      <c r="NAN240" s="399"/>
      <c r="NAO240" s="399"/>
      <c r="NAP240" s="399"/>
      <c r="NAQ240" s="399"/>
      <c r="NAR240" s="399"/>
      <c r="NAS240" s="399"/>
      <c r="NAT240" s="399"/>
      <c r="NAU240" s="399"/>
      <c r="NAV240" s="399"/>
      <c r="NAW240" s="399"/>
      <c r="NAX240" s="399"/>
      <c r="NAY240" s="399"/>
      <c r="NAZ240" s="399"/>
      <c r="NBA240" s="399"/>
      <c r="NBB240" s="399"/>
      <c r="NBC240" s="399"/>
      <c r="NBD240" s="399"/>
      <c r="NBE240" s="399"/>
      <c r="NBF240" s="399"/>
      <c r="NBG240" s="399"/>
      <c r="NBH240" s="399"/>
      <c r="NBI240" s="399"/>
      <c r="NBJ240" s="399"/>
      <c r="NBK240" s="399"/>
      <c r="NBL240" s="399"/>
      <c r="NBM240" s="399"/>
      <c r="NBN240" s="399"/>
      <c r="NBO240" s="399"/>
      <c r="NBP240" s="399"/>
      <c r="NBQ240" s="399"/>
      <c r="NBR240" s="399"/>
      <c r="NBS240" s="399"/>
      <c r="NBT240" s="399"/>
      <c r="NBU240" s="399"/>
      <c r="NBV240" s="399"/>
      <c r="NBW240" s="399"/>
      <c r="NBX240" s="399"/>
      <c r="NBY240" s="399"/>
      <c r="NBZ240" s="399"/>
      <c r="NCA240" s="399"/>
      <c r="NCB240" s="399"/>
      <c r="NCC240" s="399"/>
      <c r="NCD240" s="399"/>
      <c r="NCE240" s="399"/>
      <c r="NCF240" s="399"/>
      <c r="NCG240" s="399"/>
      <c r="NCH240" s="399"/>
      <c r="NCI240" s="399"/>
      <c r="NCJ240" s="399"/>
      <c r="NCK240" s="399"/>
      <c r="NCL240" s="399"/>
      <c r="NCM240" s="399"/>
      <c r="NCN240" s="399"/>
      <c r="NCO240" s="399"/>
      <c r="NCP240" s="399"/>
      <c r="NCQ240" s="399"/>
      <c r="NCR240" s="399"/>
      <c r="NCS240" s="399"/>
      <c r="NCT240" s="399"/>
      <c r="NCU240" s="399"/>
      <c r="NCV240" s="399"/>
      <c r="NCW240" s="399"/>
      <c r="NCX240" s="399"/>
      <c r="NCY240" s="399"/>
      <c r="NCZ240" s="399"/>
      <c r="NDA240" s="399"/>
      <c r="NDB240" s="399"/>
      <c r="NDC240" s="399"/>
      <c r="NDD240" s="399"/>
      <c r="NDE240" s="399"/>
      <c r="NDF240" s="399"/>
      <c r="NDG240" s="399"/>
      <c r="NDH240" s="399"/>
      <c r="NDI240" s="399"/>
      <c r="NDJ240" s="399"/>
      <c r="NDK240" s="399"/>
      <c r="NDL240" s="399"/>
      <c r="NDM240" s="399"/>
      <c r="NDN240" s="399"/>
      <c r="NDO240" s="399"/>
      <c r="NDP240" s="399"/>
      <c r="NDQ240" s="399"/>
      <c r="NDR240" s="399"/>
      <c r="NDS240" s="399"/>
      <c r="NDT240" s="399"/>
      <c r="NDU240" s="399"/>
      <c r="NDV240" s="399"/>
      <c r="NDW240" s="399"/>
      <c r="NDX240" s="399"/>
      <c r="NDY240" s="399"/>
      <c r="NDZ240" s="399"/>
      <c r="NEA240" s="399"/>
      <c r="NEB240" s="399"/>
      <c r="NEC240" s="399"/>
      <c r="NED240" s="399"/>
      <c r="NEE240" s="399"/>
      <c r="NEF240" s="399"/>
      <c r="NEG240" s="399"/>
      <c r="NEH240" s="399"/>
      <c r="NEI240" s="399"/>
      <c r="NEJ240" s="399"/>
      <c r="NEK240" s="399"/>
      <c r="NEL240" s="399"/>
      <c r="NEM240" s="399"/>
      <c r="NEN240" s="399"/>
      <c r="NEO240" s="399"/>
      <c r="NEP240" s="399"/>
      <c r="NEQ240" s="399"/>
      <c r="NER240" s="399"/>
      <c r="NES240" s="399"/>
      <c r="NET240" s="399"/>
      <c r="NEU240" s="399"/>
      <c r="NEV240" s="399"/>
      <c r="NEW240" s="399"/>
      <c r="NEX240" s="399"/>
      <c r="NEY240" s="399"/>
      <c r="NEZ240" s="399"/>
      <c r="NFA240" s="399"/>
      <c r="NFB240" s="399"/>
      <c r="NFC240" s="399"/>
      <c r="NFD240" s="399"/>
      <c r="NFE240" s="399"/>
      <c r="NFF240" s="399"/>
      <c r="NFG240" s="399"/>
      <c r="NFH240" s="399"/>
      <c r="NFI240" s="399"/>
      <c r="NFJ240" s="399"/>
      <c r="NFK240" s="399"/>
      <c r="NFL240" s="399"/>
      <c r="NFM240" s="399"/>
      <c r="NFN240" s="399"/>
      <c r="NFO240" s="399"/>
      <c r="NFP240" s="399"/>
      <c r="NFQ240" s="399"/>
      <c r="NFR240" s="399"/>
      <c r="NFS240" s="399"/>
      <c r="NFT240" s="399"/>
      <c r="NFU240" s="399"/>
      <c r="NFV240" s="399"/>
      <c r="NFW240" s="399"/>
      <c r="NFX240" s="399"/>
      <c r="NFY240" s="399"/>
      <c r="NFZ240" s="399"/>
      <c r="NGA240" s="399"/>
      <c r="NGB240" s="399"/>
      <c r="NGC240" s="399"/>
      <c r="NGD240" s="399"/>
      <c r="NGE240" s="399"/>
      <c r="NGF240" s="399"/>
      <c r="NGG240" s="399"/>
      <c r="NGH240" s="399"/>
      <c r="NGI240" s="399"/>
      <c r="NGJ240" s="399"/>
      <c r="NGK240" s="399"/>
      <c r="NGL240" s="399"/>
      <c r="NGM240" s="399"/>
      <c r="NGN240" s="399"/>
      <c r="NGO240" s="399"/>
      <c r="NGP240" s="399"/>
      <c r="NGQ240" s="399"/>
      <c r="NGR240" s="399"/>
      <c r="NGS240" s="399"/>
      <c r="NGT240" s="399"/>
      <c r="NGU240" s="399"/>
      <c r="NGV240" s="399"/>
      <c r="NGW240" s="399"/>
      <c r="NGX240" s="399"/>
      <c r="NGY240" s="399"/>
      <c r="NGZ240" s="399"/>
      <c r="NHA240" s="399"/>
      <c r="NHB240" s="399"/>
      <c r="NHC240" s="399"/>
      <c r="NHD240" s="399"/>
      <c r="NHE240" s="399"/>
      <c r="NHF240" s="399"/>
      <c r="NHG240" s="399"/>
      <c r="NHH240" s="399"/>
      <c r="NHI240" s="399"/>
      <c r="NHJ240" s="399"/>
      <c r="NHK240" s="399"/>
      <c r="NHL240" s="399"/>
      <c r="NHM240" s="399"/>
      <c r="NHN240" s="399"/>
      <c r="NHO240" s="399"/>
      <c r="NHP240" s="399"/>
      <c r="NHQ240" s="399"/>
      <c r="NHR240" s="399"/>
      <c r="NHS240" s="399"/>
      <c r="NHT240" s="399"/>
      <c r="NHU240" s="399"/>
      <c r="NHV240" s="399"/>
      <c r="NHW240" s="399"/>
      <c r="NHX240" s="399"/>
      <c r="NHY240" s="399"/>
      <c r="NHZ240" s="399"/>
      <c r="NIA240" s="399"/>
      <c r="NIB240" s="399"/>
      <c r="NIC240" s="399"/>
      <c r="NID240" s="399"/>
      <c r="NIE240" s="399"/>
      <c r="NIF240" s="399"/>
      <c r="NIG240" s="399"/>
      <c r="NIH240" s="399"/>
      <c r="NII240" s="399"/>
      <c r="NIJ240" s="399"/>
      <c r="NIK240" s="399"/>
      <c r="NIL240" s="399"/>
      <c r="NIM240" s="399"/>
      <c r="NIN240" s="399"/>
      <c r="NIO240" s="399"/>
      <c r="NIP240" s="399"/>
      <c r="NIQ240" s="399"/>
      <c r="NIR240" s="399"/>
      <c r="NIS240" s="399"/>
      <c r="NIT240" s="399"/>
      <c r="NIU240" s="399"/>
      <c r="NIV240" s="399"/>
      <c r="NIW240" s="399"/>
      <c r="NIX240" s="399"/>
      <c r="NIY240" s="399"/>
      <c r="NIZ240" s="399"/>
      <c r="NJA240" s="399"/>
      <c r="NJB240" s="399"/>
      <c r="NJC240" s="399"/>
      <c r="NJD240" s="399"/>
      <c r="NJE240" s="399"/>
      <c r="NJF240" s="399"/>
      <c r="NJG240" s="399"/>
      <c r="NJH240" s="399"/>
      <c r="NJI240" s="399"/>
      <c r="NJJ240" s="399"/>
      <c r="NJK240" s="399"/>
      <c r="NJL240" s="399"/>
      <c r="NJM240" s="399"/>
      <c r="NJN240" s="399"/>
      <c r="NJO240" s="399"/>
      <c r="NJP240" s="399"/>
      <c r="NJQ240" s="399"/>
      <c r="NJR240" s="399"/>
      <c r="NJS240" s="399"/>
      <c r="NJT240" s="399"/>
      <c r="NJU240" s="399"/>
      <c r="NJV240" s="399"/>
      <c r="NJW240" s="399"/>
      <c r="NJX240" s="399"/>
      <c r="NJY240" s="399"/>
      <c r="NJZ240" s="399"/>
      <c r="NKA240" s="399"/>
      <c r="NKB240" s="399"/>
      <c r="NKC240" s="399"/>
      <c r="NKD240" s="399"/>
      <c r="NKE240" s="399"/>
      <c r="NKF240" s="399"/>
      <c r="NKG240" s="399"/>
      <c r="NKH240" s="399"/>
      <c r="NKI240" s="399"/>
      <c r="NKJ240" s="399"/>
      <c r="NKK240" s="399"/>
      <c r="NKL240" s="399"/>
      <c r="NKM240" s="399"/>
      <c r="NKN240" s="399"/>
      <c r="NKO240" s="399"/>
      <c r="NKP240" s="399"/>
      <c r="NKQ240" s="399"/>
      <c r="NKR240" s="399"/>
      <c r="NKS240" s="399"/>
      <c r="NKT240" s="399"/>
      <c r="NKU240" s="399"/>
      <c r="NKV240" s="399"/>
      <c r="NKW240" s="399"/>
      <c r="NKX240" s="399"/>
      <c r="NKY240" s="399"/>
      <c r="NKZ240" s="399"/>
      <c r="NLA240" s="399"/>
      <c r="NLB240" s="399"/>
      <c r="NLC240" s="399"/>
      <c r="NLD240" s="399"/>
      <c r="NLE240" s="399"/>
      <c r="NLF240" s="399"/>
      <c r="NLG240" s="399"/>
      <c r="NLH240" s="399"/>
      <c r="NLI240" s="399"/>
      <c r="NLJ240" s="399"/>
      <c r="NLK240" s="399"/>
      <c r="NLL240" s="399"/>
      <c r="NLM240" s="399"/>
      <c r="NLN240" s="399"/>
      <c r="NLO240" s="399"/>
      <c r="NLP240" s="399"/>
      <c r="NLQ240" s="399"/>
      <c r="NLR240" s="399"/>
      <c r="NLS240" s="399"/>
      <c r="NLT240" s="399"/>
      <c r="NLU240" s="399"/>
      <c r="NLV240" s="399"/>
      <c r="NLW240" s="399"/>
      <c r="NLX240" s="399"/>
      <c r="NLY240" s="399"/>
      <c r="NLZ240" s="399"/>
      <c r="NMA240" s="399"/>
      <c r="NMB240" s="399"/>
      <c r="NMC240" s="399"/>
      <c r="NMD240" s="399"/>
      <c r="NME240" s="399"/>
      <c r="NMF240" s="399"/>
      <c r="NMG240" s="399"/>
      <c r="NMH240" s="399"/>
      <c r="NMI240" s="399"/>
      <c r="NMJ240" s="399"/>
      <c r="NMK240" s="399"/>
      <c r="NML240" s="399"/>
      <c r="NMM240" s="399"/>
      <c r="NMN240" s="399"/>
      <c r="NMO240" s="399"/>
      <c r="NMP240" s="399"/>
      <c r="NMQ240" s="399"/>
      <c r="NMR240" s="399"/>
      <c r="NMS240" s="399"/>
      <c r="NMT240" s="399"/>
      <c r="NMU240" s="399"/>
      <c r="NMV240" s="399"/>
      <c r="NMW240" s="399"/>
      <c r="NMX240" s="399"/>
      <c r="NMY240" s="399"/>
      <c r="NMZ240" s="399"/>
      <c r="NNA240" s="399"/>
      <c r="NNB240" s="399"/>
      <c r="NNC240" s="399"/>
      <c r="NND240" s="399"/>
      <c r="NNE240" s="399"/>
      <c r="NNF240" s="399"/>
      <c r="NNG240" s="399"/>
      <c r="NNH240" s="399"/>
      <c r="NNI240" s="399"/>
      <c r="NNJ240" s="399"/>
      <c r="NNK240" s="399"/>
      <c r="NNL240" s="399"/>
      <c r="NNM240" s="399"/>
      <c r="NNN240" s="399"/>
      <c r="NNO240" s="399"/>
      <c r="NNP240" s="399"/>
      <c r="NNQ240" s="399"/>
      <c r="NNR240" s="399"/>
      <c r="NNS240" s="399"/>
      <c r="NNT240" s="399"/>
      <c r="NNU240" s="399"/>
      <c r="NNV240" s="399"/>
      <c r="NNW240" s="399"/>
      <c r="NNX240" s="399"/>
      <c r="NNY240" s="399"/>
      <c r="NNZ240" s="399"/>
      <c r="NOA240" s="399"/>
      <c r="NOB240" s="399"/>
      <c r="NOC240" s="399"/>
      <c r="NOD240" s="399"/>
      <c r="NOE240" s="399"/>
      <c r="NOF240" s="399"/>
      <c r="NOG240" s="399"/>
      <c r="NOH240" s="399"/>
      <c r="NOI240" s="399"/>
      <c r="NOJ240" s="399"/>
      <c r="NOK240" s="399"/>
      <c r="NOL240" s="399"/>
      <c r="NOM240" s="399"/>
      <c r="NON240" s="399"/>
      <c r="NOO240" s="399"/>
      <c r="NOP240" s="399"/>
      <c r="NOQ240" s="399"/>
      <c r="NOR240" s="399"/>
      <c r="NOS240" s="399"/>
      <c r="NOT240" s="399"/>
      <c r="NOU240" s="399"/>
      <c r="NOV240" s="399"/>
      <c r="NOW240" s="399"/>
      <c r="NOX240" s="399"/>
      <c r="NOY240" s="399"/>
      <c r="NOZ240" s="399"/>
      <c r="NPA240" s="399"/>
      <c r="NPB240" s="399"/>
      <c r="NPC240" s="399"/>
      <c r="NPD240" s="399"/>
      <c r="NPE240" s="399"/>
      <c r="NPF240" s="399"/>
      <c r="NPG240" s="399"/>
      <c r="NPH240" s="399"/>
      <c r="NPI240" s="399"/>
      <c r="NPJ240" s="399"/>
      <c r="NPK240" s="399"/>
      <c r="NPL240" s="399"/>
      <c r="NPM240" s="399"/>
      <c r="NPN240" s="399"/>
      <c r="NPO240" s="399"/>
      <c r="NPP240" s="399"/>
      <c r="NPQ240" s="399"/>
      <c r="NPR240" s="399"/>
      <c r="NPS240" s="399"/>
      <c r="NPT240" s="399"/>
      <c r="NPU240" s="399"/>
      <c r="NPV240" s="399"/>
      <c r="NPW240" s="399"/>
      <c r="NPX240" s="399"/>
      <c r="NPY240" s="399"/>
      <c r="NPZ240" s="399"/>
      <c r="NQA240" s="399"/>
      <c r="NQB240" s="399"/>
      <c r="NQC240" s="399"/>
      <c r="NQD240" s="399"/>
      <c r="NQE240" s="399"/>
      <c r="NQF240" s="399"/>
      <c r="NQG240" s="399"/>
      <c r="NQH240" s="399"/>
      <c r="NQI240" s="399"/>
      <c r="NQJ240" s="399"/>
      <c r="NQK240" s="399"/>
      <c r="NQL240" s="399"/>
      <c r="NQM240" s="399"/>
      <c r="NQN240" s="399"/>
      <c r="NQO240" s="399"/>
      <c r="NQP240" s="399"/>
      <c r="NQQ240" s="399"/>
      <c r="NQR240" s="399"/>
      <c r="NQS240" s="399"/>
      <c r="NQT240" s="399"/>
      <c r="NQU240" s="399"/>
      <c r="NQV240" s="399"/>
      <c r="NQW240" s="399"/>
      <c r="NQX240" s="399"/>
      <c r="NQY240" s="399"/>
      <c r="NQZ240" s="399"/>
      <c r="NRA240" s="399"/>
      <c r="NRB240" s="399"/>
      <c r="NRC240" s="399"/>
      <c r="NRD240" s="399"/>
      <c r="NRE240" s="399"/>
      <c r="NRF240" s="399"/>
      <c r="NRG240" s="399"/>
      <c r="NRH240" s="399"/>
      <c r="NRI240" s="399"/>
      <c r="NRJ240" s="399"/>
      <c r="NRK240" s="399"/>
      <c r="NRL240" s="399"/>
      <c r="NRM240" s="399"/>
      <c r="NRN240" s="399"/>
      <c r="NRO240" s="399"/>
      <c r="NRP240" s="399"/>
      <c r="NRQ240" s="399"/>
      <c r="NRR240" s="399"/>
      <c r="NRS240" s="399"/>
      <c r="NRT240" s="399"/>
      <c r="NRU240" s="399"/>
      <c r="NRV240" s="399"/>
      <c r="NRW240" s="399"/>
      <c r="NRX240" s="399"/>
      <c r="NRY240" s="399"/>
      <c r="NRZ240" s="399"/>
      <c r="NSA240" s="399"/>
      <c r="NSB240" s="399"/>
      <c r="NSC240" s="399"/>
      <c r="NSD240" s="399"/>
      <c r="NSE240" s="399"/>
      <c r="NSF240" s="399"/>
      <c r="NSG240" s="399"/>
      <c r="NSH240" s="399"/>
      <c r="NSI240" s="399"/>
      <c r="NSJ240" s="399"/>
      <c r="NSK240" s="399"/>
      <c r="NSL240" s="399"/>
      <c r="NSM240" s="399"/>
      <c r="NSN240" s="399"/>
      <c r="NSO240" s="399"/>
      <c r="NSP240" s="399"/>
      <c r="NSQ240" s="399"/>
      <c r="NSR240" s="399"/>
      <c r="NSS240" s="399"/>
      <c r="NST240" s="399"/>
      <c r="NSU240" s="399"/>
      <c r="NSV240" s="399"/>
      <c r="NSW240" s="399"/>
      <c r="NSX240" s="399"/>
      <c r="NSY240" s="399"/>
      <c r="NSZ240" s="399"/>
      <c r="NTA240" s="399"/>
      <c r="NTB240" s="399"/>
      <c r="NTC240" s="399"/>
      <c r="NTD240" s="399"/>
      <c r="NTE240" s="399"/>
      <c r="NTF240" s="399"/>
      <c r="NTG240" s="399"/>
      <c r="NTH240" s="399"/>
      <c r="NTI240" s="399"/>
      <c r="NTJ240" s="399"/>
      <c r="NTK240" s="399"/>
      <c r="NTL240" s="399"/>
      <c r="NTM240" s="399"/>
      <c r="NTN240" s="399"/>
      <c r="NTO240" s="399"/>
      <c r="NTP240" s="399"/>
      <c r="NTQ240" s="399"/>
      <c r="NTR240" s="399"/>
      <c r="NTS240" s="399"/>
      <c r="NTT240" s="399"/>
      <c r="NTU240" s="399"/>
      <c r="NTV240" s="399"/>
      <c r="NTW240" s="399"/>
      <c r="NTX240" s="399"/>
      <c r="NTY240" s="399"/>
      <c r="NTZ240" s="399"/>
      <c r="NUA240" s="399"/>
      <c r="NUB240" s="399"/>
      <c r="NUC240" s="399"/>
      <c r="NUD240" s="399"/>
      <c r="NUE240" s="399"/>
      <c r="NUF240" s="399"/>
      <c r="NUG240" s="399"/>
      <c r="NUH240" s="399"/>
      <c r="NUI240" s="399"/>
      <c r="NUJ240" s="399"/>
      <c r="NUK240" s="399"/>
      <c r="NUL240" s="399"/>
      <c r="NUM240" s="399"/>
      <c r="NUN240" s="399"/>
      <c r="NUO240" s="399"/>
      <c r="NUP240" s="399"/>
      <c r="NUQ240" s="399"/>
      <c r="NUR240" s="399"/>
      <c r="NUS240" s="399"/>
      <c r="NUT240" s="399"/>
      <c r="NUU240" s="399"/>
      <c r="NUV240" s="399"/>
      <c r="NUW240" s="399"/>
      <c r="NUX240" s="399"/>
      <c r="NUY240" s="399"/>
      <c r="NUZ240" s="399"/>
      <c r="NVA240" s="399"/>
      <c r="NVB240" s="399"/>
      <c r="NVC240" s="399"/>
      <c r="NVD240" s="399"/>
      <c r="NVE240" s="399"/>
      <c r="NVF240" s="399"/>
      <c r="NVG240" s="399"/>
      <c r="NVH240" s="399"/>
      <c r="NVI240" s="399"/>
      <c r="NVJ240" s="399"/>
      <c r="NVK240" s="399"/>
      <c r="NVL240" s="399"/>
      <c r="NVM240" s="399"/>
      <c r="NVN240" s="399"/>
      <c r="NVO240" s="399"/>
      <c r="NVP240" s="399"/>
      <c r="NVQ240" s="399"/>
      <c r="NVR240" s="399"/>
      <c r="NVS240" s="399"/>
      <c r="NVT240" s="399"/>
      <c r="NVU240" s="399"/>
      <c r="NVV240" s="399"/>
      <c r="NVW240" s="399"/>
      <c r="NVX240" s="399"/>
      <c r="NVY240" s="399"/>
      <c r="NVZ240" s="399"/>
      <c r="NWA240" s="399"/>
      <c r="NWB240" s="399"/>
      <c r="NWC240" s="399"/>
      <c r="NWD240" s="399"/>
      <c r="NWE240" s="399"/>
      <c r="NWF240" s="399"/>
      <c r="NWG240" s="399"/>
      <c r="NWH240" s="399"/>
      <c r="NWI240" s="399"/>
      <c r="NWJ240" s="399"/>
      <c r="NWK240" s="399"/>
      <c r="NWL240" s="399"/>
      <c r="NWM240" s="399"/>
      <c r="NWN240" s="399"/>
      <c r="NWO240" s="399"/>
      <c r="NWP240" s="399"/>
      <c r="NWQ240" s="399"/>
      <c r="NWR240" s="399"/>
      <c r="NWS240" s="399"/>
      <c r="NWT240" s="399"/>
      <c r="NWU240" s="399"/>
      <c r="NWV240" s="399"/>
      <c r="NWW240" s="399"/>
      <c r="NWX240" s="399"/>
      <c r="NWY240" s="399"/>
      <c r="NWZ240" s="399"/>
      <c r="NXA240" s="399"/>
      <c r="NXB240" s="399"/>
      <c r="NXC240" s="399"/>
      <c r="NXD240" s="399"/>
      <c r="NXE240" s="399"/>
      <c r="NXF240" s="399"/>
      <c r="NXG240" s="399"/>
      <c r="NXH240" s="399"/>
      <c r="NXI240" s="399"/>
      <c r="NXJ240" s="399"/>
      <c r="NXK240" s="399"/>
      <c r="NXL240" s="399"/>
      <c r="NXM240" s="399"/>
      <c r="NXN240" s="399"/>
      <c r="NXO240" s="399"/>
      <c r="NXP240" s="399"/>
      <c r="NXQ240" s="399"/>
      <c r="NXR240" s="399"/>
      <c r="NXS240" s="399"/>
      <c r="NXT240" s="399"/>
      <c r="NXU240" s="399"/>
      <c r="NXV240" s="399"/>
      <c r="NXW240" s="399"/>
      <c r="NXX240" s="399"/>
      <c r="NXY240" s="399"/>
      <c r="NXZ240" s="399"/>
      <c r="NYA240" s="399"/>
      <c r="NYB240" s="399"/>
      <c r="NYC240" s="399"/>
      <c r="NYD240" s="399"/>
      <c r="NYE240" s="399"/>
      <c r="NYF240" s="399"/>
      <c r="NYG240" s="399"/>
      <c r="NYH240" s="399"/>
      <c r="NYI240" s="399"/>
      <c r="NYJ240" s="399"/>
      <c r="NYK240" s="399"/>
      <c r="NYL240" s="399"/>
      <c r="NYM240" s="399"/>
      <c r="NYN240" s="399"/>
      <c r="NYO240" s="399"/>
      <c r="NYP240" s="399"/>
      <c r="NYQ240" s="399"/>
      <c r="NYR240" s="399"/>
      <c r="NYS240" s="399"/>
      <c r="NYT240" s="399"/>
      <c r="NYU240" s="399"/>
      <c r="NYV240" s="399"/>
      <c r="NYW240" s="399"/>
      <c r="NYX240" s="399"/>
      <c r="NYY240" s="399"/>
      <c r="NYZ240" s="399"/>
      <c r="NZA240" s="399"/>
      <c r="NZB240" s="399"/>
      <c r="NZC240" s="399"/>
      <c r="NZD240" s="399"/>
      <c r="NZE240" s="399"/>
      <c r="NZF240" s="399"/>
      <c r="NZG240" s="399"/>
      <c r="NZH240" s="399"/>
      <c r="NZI240" s="399"/>
      <c r="NZJ240" s="399"/>
      <c r="NZK240" s="399"/>
      <c r="NZL240" s="399"/>
      <c r="NZM240" s="399"/>
      <c r="NZN240" s="399"/>
      <c r="NZO240" s="399"/>
      <c r="NZP240" s="399"/>
      <c r="NZQ240" s="399"/>
      <c r="NZR240" s="399"/>
      <c r="NZS240" s="399"/>
      <c r="NZT240" s="399"/>
      <c r="NZU240" s="399"/>
      <c r="NZV240" s="399"/>
      <c r="NZW240" s="399"/>
      <c r="NZX240" s="399"/>
      <c r="NZY240" s="399"/>
      <c r="NZZ240" s="399"/>
      <c r="OAA240" s="399"/>
      <c r="OAB240" s="399"/>
      <c r="OAC240" s="399"/>
      <c r="OAD240" s="399"/>
      <c r="OAE240" s="399"/>
      <c r="OAF240" s="399"/>
      <c r="OAG240" s="399"/>
      <c r="OAH240" s="399"/>
      <c r="OAI240" s="399"/>
      <c r="OAJ240" s="399"/>
      <c r="OAK240" s="399"/>
      <c r="OAL240" s="399"/>
      <c r="OAM240" s="399"/>
      <c r="OAN240" s="399"/>
      <c r="OAO240" s="399"/>
      <c r="OAP240" s="399"/>
      <c r="OAQ240" s="399"/>
      <c r="OAR240" s="399"/>
      <c r="OAS240" s="399"/>
      <c r="OAT240" s="399"/>
      <c r="OAU240" s="399"/>
      <c r="OAV240" s="399"/>
      <c r="OAW240" s="399"/>
      <c r="OAX240" s="399"/>
      <c r="OAY240" s="399"/>
      <c r="OAZ240" s="399"/>
      <c r="OBA240" s="399"/>
      <c r="OBB240" s="399"/>
      <c r="OBC240" s="399"/>
      <c r="OBD240" s="399"/>
      <c r="OBE240" s="399"/>
      <c r="OBF240" s="399"/>
      <c r="OBG240" s="399"/>
      <c r="OBH240" s="399"/>
      <c r="OBI240" s="399"/>
      <c r="OBJ240" s="399"/>
      <c r="OBK240" s="399"/>
      <c r="OBL240" s="399"/>
      <c r="OBM240" s="399"/>
      <c r="OBN240" s="399"/>
      <c r="OBO240" s="399"/>
      <c r="OBP240" s="399"/>
      <c r="OBQ240" s="399"/>
      <c r="OBR240" s="399"/>
      <c r="OBS240" s="399"/>
      <c r="OBT240" s="399"/>
      <c r="OBU240" s="399"/>
      <c r="OBV240" s="399"/>
      <c r="OBW240" s="399"/>
      <c r="OBX240" s="399"/>
      <c r="OBY240" s="399"/>
      <c r="OBZ240" s="399"/>
      <c r="OCA240" s="399"/>
      <c r="OCB240" s="399"/>
      <c r="OCC240" s="399"/>
      <c r="OCD240" s="399"/>
      <c r="OCE240" s="399"/>
      <c r="OCF240" s="399"/>
      <c r="OCG240" s="399"/>
      <c r="OCH240" s="399"/>
      <c r="OCI240" s="399"/>
      <c r="OCJ240" s="399"/>
      <c r="OCK240" s="399"/>
      <c r="OCL240" s="399"/>
      <c r="OCM240" s="399"/>
      <c r="OCN240" s="399"/>
      <c r="OCO240" s="399"/>
      <c r="OCP240" s="399"/>
      <c r="OCQ240" s="399"/>
      <c r="OCR240" s="399"/>
      <c r="OCS240" s="399"/>
      <c r="OCT240" s="399"/>
      <c r="OCU240" s="399"/>
      <c r="OCV240" s="399"/>
      <c r="OCW240" s="399"/>
      <c r="OCX240" s="399"/>
      <c r="OCY240" s="399"/>
      <c r="OCZ240" s="399"/>
      <c r="ODA240" s="399"/>
      <c r="ODB240" s="399"/>
      <c r="ODC240" s="399"/>
      <c r="ODD240" s="399"/>
      <c r="ODE240" s="399"/>
      <c r="ODF240" s="399"/>
      <c r="ODG240" s="399"/>
      <c r="ODH240" s="399"/>
      <c r="ODI240" s="399"/>
      <c r="ODJ240" s="399"/>
      <c r="ODK240" s="399"/>
      <c r="ODL240" s="399"/>
      <c r="ODM240" s="399"/>
      <c r="ODN240" s="399"/>
      <c r="ODO240" s="399"/>
      <c r="ODP240" s="399"/>
      <c r="ODQ240" s="399"/>
      <c r="ODR240" s="399"/>
      <c r="ODS240" s="399"/>
      <c r="ODT240" s="399"/>
      <c r="ODU240" s="399"/>
      <c r="ODV240" s="399"/>
      <c r="ODW240" s="399"/>
      <c r="ODX240" s="399"/>
      <c r="ODY240" s="399"/>
      <c r="ODZ240" s="399"/>
      <c r="OEA240" s="399"/>
      <c r="OEB240" s="399"/>
      <c r="OEC240" s="399"/>
      <c r="OED240" s="399"/>
      <c r="OEE240" s="399"/>
      <c r="OEF240" s="399"/>
      <c r="OEG240" s="399"/>
      <c r="OEH240" s="399"/>
      <c r="OEI240" s="399"/>
      <c r="OEJ240" s="399"/>
      <c r="OEK240" s="399"/>
      <c r="OEL240" s="399"/>
      <c r="OEM240" s="399"/>
      <c r="OEN240" s="399"/>
      <c r="OEO240" s="399"/>
      <c r="OEP240" s="399"/>
      <c r="OEQ240" s="399"/>
      <c r="OER240" s="399"/>
      <c r="OES240" s="399"/>
      <c r="OET240" s="399"/>
      <c r="OEU240" s="399"/>
      <c r="OEV240" s="399"/>
      <c r="OEW240" s="399"/>
      <c r="OEX240" s="399"/>
      <c r="OEY240" s="399"/>
      <c r="OEZ240" s="399"/>
      <c r="OFA240" s="399"/>
      <c r="OFB240" s="399"/>
      <c r="OFC240" s="399"/>
      <c r="OFD240" s="399"/>
      <c r="OFE240" s="399"/>
      <c r="OFF240" s="399"/>
      <c r="OFG240" s="399"/>
      <c r="OFH240" s="399"/>
      <c r="OFI240" s="399"/>
      <c r="OFJ240" s="399"/>
      <c r="OFK240" s="399"/>
      <c r="OFL240" s="399"/>
      <c r="OFM240" s="399"/>
      <c r="OFN240" s="399"/>
      <c r="OFO240" s="399"/>
      <c r="OFP240" s="399"/>
      <c r="OFQ240" s="399"/>
      <c r="OFR240" s="399"/>
      <c r="OFS240" s="399"/>
      <c r="OFT240" s="399"/>
      <c r="OFU240" s="399"/>
      <c r="OFV240" s="399"/>
      <c r="OFW240" s="399"/>
      <c r="OFX240" s="399"/>
      <c r="OFY240" s="399"/>
      <c r="OFZ240" s="399"/>
      <c r="OGA240" s="399"/>
      <c r="OGB240" s="399"/>
      <c r="OGC240" s="399"/>
      <c r="OGD240" s="399"/>
      <c r="OGE240" s="399"/>
      <c r="OGF240" s="399"/>
      <c r="OGG240" s="399"/>
      <c r="OGH240" s="399"/>
      <c r="OGI240" s="399"/>
      <c r="OGJ240" s="399"/>
      <c r="OGK240" s="399"/>
      <c r="OGL240" s="399"/>
      <c r="OGM240" s="399"/>
      <c r="OGN240" s="399"/>
      <c r="OGO240" s="399"/>
      <c r="OGP240" s="399"/>
      <c r="OGQ240" s="399"/>
      <c r="OGR240" s="399"/>
      <c r="OGS240" s="399"/>
      <c r="OGT240" s="399"/>
      <c r="OGU240" s="399"/>
      <c r="OGV240" s="399"/>
      <c r="OGW240" s="399"/>
      <c r="OGX240" s="399"/>
      <c r="OGY240" s="399"/>
      <c r="OGZ240" s="399"/>
      <c r="OHA240" s="399"/>
      <c r="OHB240" s="399"/>
      <c r="OHC240" s="399"/>
      <c r="OHD240" s="399"/>
      <c r="OHE240" s="399"/>
      <c r="OHF240" s="399"/>
      <c r="OHG240" s="399"/>
      <c r="OHH240" s="399"/>
      <c r="OHI240" s="399"/>
      <c r="OHJ240" s="399"/>
      <c r="OHK240" s="399"/>
      <c r="OHL240" s="399"/>
      <c r="OHM240" s="399"/>
      <c r="OHN240" s="399"/>
      <c r="OHO240" s="399"/>
      <c r="OHP240" s="399"/>
      <c r="OHQ240" s="399"/>
      <c r="OHR240" s="399"/>
      <c r="OHS240" s="399"/>
      <c r="OHT240" s="399"/>
      <c r="OHU240" s="399"/>
      <c r="OHV240" s="399"/>
      <c r="OHW240" s="399"/>
      <c r="OHX240" s="399"/>
      <c r="OHY240" s="399"/>
      <c r="OHZ240" s="399"/>
      <c r="OIA240" s="399"/>
      <c r="OIB240" s="399"/>
      <c r="OIC240" s="399"/>
      <c r="OID240" s="399"/>
      <c r="OIE240" s="399"/>
      <c r="OIF240" s="399"/>
      <c r="OIG240" s="399"/>
      <c r="OIH240" s="399"/>
      <c r="OII240" s="399"/>
      <c r="OIJ240" s="399"/>
      <c r="OIK240" s="399"/>
      <c r="OIL240" s="399"/>
      <c r="OIM240" s="399"/>
      <c r="OIN240" s="399"/>
      <c r="OIO240" s="399"/>
      <c r="OIP240" s="399"/>
      <c r="OIQ240" s="399"/>
      <c r="OIR240" s="399"/>
      <c r="OIS240" s="399"/>
      <c r="OIT240" s="399"/>
      <c r="OIU240" s="399"/>
      <c r="OIV240" s="399"/>
      <c r="OIW240" s="399"/>
      <c r="OIX240" s="399"/>
      <c r="OIY240" s="399"/>
      <c r="OIZ240" s="399"/>
      <c r="OJA240" s="399"/>
      <c r="OJB240" s="399"/>
      <c r="OJC240" s="399"/>
      <c r="OJD240" s="399"/>
      <c r="OJE240" s="399"/>
      <c r="OJF240" s="399"/>
      <c r="OJG240" s="399"/>
      <c r="OJH240" s="399"/>
      <c r="OJI240" s="399"/>
      <c r="OJJ240" s="399"/>
      <c r="OJK240" s="399"/>
      <c r="OJL240" s="399"/>
      <c r="OJM240" s="399"/>
      <c r="OJN240" s="399"/>
      <c r="OJO240" s="399"/>
      <c r="OJP240" s="399"/>
      <c r="OJQ240" s="399"/>
      <c r="OJR240" s="399"/>
      <c r="OJS240" s="399"/>
      <c r="OJT240" s="399"/>
      <c r="OJU240" s="399"/>
      <c r="OJV240" s="399"/>
      <c r="OJW240" s="399"/>
      <c r="OJX240" s="399"/>
      <c r="OJY240" s="399"/>
      <c r="OJZ240" s="399"/>
      <c r="OKA240" s="399"/>
      <c r="OKB240" s="399"/>
      <c r="OKC240" s="399"/>
      <c r="OKD240" s="399"/>
      <c r="OKE240" s="399"/>
      <c r="OKF240" s="399"/>
      <c r="OKG240" s="399"/>
      <c r="OKH240" s="399"/>
      <c r="OKI240" s="399"/>
      <c r="OKJ240" s="399"/>
      <c r="OKK240" s="399"/>
      <c r="OKL240" s="399"/>
      <c r="OKM240" s="399"/>
      <c r="OKN240" s="399"/>
      <c r="OKO240" s="399"/>
      <c r="OKP240" s="399"/>
      <c r="OKQ240" s="399"/>
      <c r="OKR240" s="399"/>
      <c r="OKS240" s="399"/>
      <c r="OKT240" s="399"/>
      <c r="OKU240" s="399"/>
      <c r="OKV240" s="399"/>
      <c r="OKW240" s="399"/>
      <c r="OKX240" s="399"/>
      <c r="OKY240" s="399"/>
      <c r="OKZ240" s="399"/>
      <c r="OLA240" s="399"/>
      <c r="OLB240" s="399"/>
      <c r="OLC240" s="399"/>
      <c r="OLD240" s="399"/>
      <c r="OLE240" s="399"/>
      <c r="OLF240" s="399"/>
      <c r="OLG240" s="399"/>
      <c r="OLH240" s="399"/>
      <c r="OLI240" s="399"/>
      <c r="OLJ240" s="399"/>
      <c r="OLK240" s="399"/>
      <c r="OLL240" s="399"/>
      <c r="OLM240" s="399"/>
      <c r="OLN240" s="399"/>
      <c r="OLO240" s="399"/>
      <c r="OLP240" s="399"/>
      <c r="OLQ240" s="399"/>
      <c r="OLR240" s="399"/>
      <c r="OLS240" s="399"/>
      <c r="OLT240" s="399"/>
      <c r="OLU240" s="399"/>
      <c r="OLV240" s="399"/>
      <c r="OLW240" s="399"/>
      <c r="OLX240" s="399"/>
      <c r="OLY240" s="399"/>
      <c r="OLZ240" s="399"/>
      <c r="OMA240" s="399"/>
      <c r="OMB240" s="399"/>
      <c r="OMC240" s="399"/>
      <c r="OMD240" s="399"/>
      <c r="OME240" s="399"/>
      <c r="OMF240" s="399"/>
      <c r="OMG240" s="399"/>
      <c r="OMH240" s="399"/>
      <c r="OMI240" s="399"/>
      <c r="OMJ240" s="399"/>
      <c r="OMK240" s="399"/>
      <c r="OML240" s="399"/>
      <c r="OMM240" s="399"/>
      <c r="OMN240" s="399"/>
      <c r="OMO240" s="399"/>
      <c r="OMP240" s="399"/>
      <c r="OMQ240" s="399"/>
      <c r="OMR240" s="399"/>
      <c r="OMS240" s="399"/>
      <c r="OMT240" s="399"/>
      <c r="OMU240" s="399"/>
      <c r="OMV240" s="399"/>
      <c r="OMW240" s="399"/>
      <c r="OMX240" s="399"/>
      <c r="OMY240" s="399"/>
      <c r="OMZ240" s="399"/>
      <c r="ONA240" s="399"/>
      <c r="ONB240" s="399"/>
      <c r="ONC240" s="399"/>
      <c r="OND240" s="399"/>
      <c r="ONE240" s="399"/>
      <c r="ONF240" s="399"/>
      <c r="ONG240" s="399"/>
      <c r="ONH240" s="399"/>
      <c r="ONI240" s="399"/>
      <c r="ONJ240" s="399"/>
      <c r="ONK240" s="399"/>
      <c r="ONL240" s="399"/>
      <c r="ONM240" s="399"/>
      <c r="ONN240" s="399"/>
      <c r="ONO240" s="399"/>
      <c r="ONP240" s="399"/>
      <c r="ONQ240" s="399"/>
      <c r="ONR240" s="399"/>
      <c r="ONS240" s="399"/>
      <c r="ONT240" s="399"/>
      <c r="ONU240" s="399"/>
      <c r="ONV240" s="399"/>
      <c r="ONW240" s="399"/>
      <c r="ONX240" s="399"/>
      <c r="ONY240" s="399"/>
      <c r="ONZ240" s="399"/>
      <c r="OOA240" s="399"/>
      <c r="OOB240" s="399"/>
      <c r="OOC240" s="399"/>
      <c r="OOD240" s="399"/>
      <c r="OOE240" s="399"/>
      <c r="OOF240" s="399"/>
      <c r="OOG240" s="399"/>
      <c r="OOH240" s="399"/>
      <c r="OOI240" s="399"/>
      <c r="OOJ240" s="399"/>
      <c r="OOK240" s="399"/>
      <c r="OOL240" s="399"/>
      <c r="OOM240" s="399"/>
      <c r="OON240" s="399"/>
      <c r="OOO240" s="399"/>
      <c r="OOP240" s="399"/>
      <c r="OOQ240" s="399"/>
      <c r="OOR240" s="399"/>
      <c r="OOS240" s="399"/>
      <c r="OOT240" s="399"/>
      <c r="OOU240" s="399"/>
      <c r="OOV240" s="399"/>
      <c r="OOW240" s="399"/>
      <c r="OOX240" s="399"/>
      <c r="OOY240" s="399"/>
      <c r="OOZ240" s="399"/>
      <c r="OPA240" s="399"/>
      <c r="OPB240" s="399"/>
      <c r="OPC240" s="399"/>
      <c r="OPD240" s="399"/>
      <c r="OPE240" s="399"/>
      <c r="OPF240" s="399"/>
      <c r="OPG240" s="399"/>
      <c r="OPH240" s="399"/>
      <c r="OPI240" s="399"/>
      <c r="OPJ240" s="399"/>
      <c r="OPK240" s="399"/>
      <c r="OPL240" s="399"/>
      <c r="OPM240" s="399"/>
      <c r="OPN240" s="399"/>
      <c r="OPO240" s="399"/>
      <c r="OPP240" s="399"/>
      <c r="OPQ240" s="399"/>
      <c r="OPR240" s="399"/>
      <c r="OPS240" s="399"/>
      <c r="OPT240" s="399"/>
      <c r="OPU240" s="399"/>
      <c r="OPV240" s="399"/>
      <c r="OPW240" s="399"/>
      <c r="OPX240" s="399"/>
      <c r="OPY240" s="399"/>
      <c r="OPZ240" s="399"/>
      <c r="OQA240" s="399"/>
      <c r="OQB240" s="399"/>
      <c r="OQC240" s="399"/>
      <c r="OQD240" s="399"/>
      <c r="OQE240" s="399"/>
      <c r="OQF240" s="399"/>
      <c r="OQG240" s="399"/>
      <c r="OQH240" s="399"/>
      <c r="OQI240" s="399"/>
      <c r="OQJ240" s="399"/>
      <c r="OQK240" s="399"/>
      <c r="OQL240" s="399"/>
      <c r="OQM240" s="399"/>
      <c r="OQN240" s="399"/>
      <c r="OQO240" s="399"/>
      <c r="OQP240" s="399"/>
      <c r="OQQ240" s="399"/>
      <c r="OQR240" s="399"/>
      <c r="OQS240" s="399"/>
      <c r="OQT240" s="399"/>
      <c r="OQU240" s="399"/>
      <c r="OQV240" s="399"/>
      <c r="OQW240" s="399"/>
      <c r="OQX240" s="399"/>
      <c r="OQY240" s="399"/>
      <c r="OQZ240" s="399"/>
      <c r="ORA240" s="399"/>
      <c r="ORB240" s="399"/>
      <c r="ORC240" s="399"/>
      <c r="ORD240" s="399"/>
      <c r="ORE240" s="399"/>
      <c r="ORF240" s="399"/>
      <c r="ORG240" s="399"/>
      <c r="ORH240" s="399"/>
      <c r="ORI240" s="399"/>
      <c r="ORJ240" s="399"/>
      <c r="ORK240" s="399"/>
      <c r="ORL240" s="399"/>
      <c r="ORM240" s="399"/>
      <c r="ORN240" s="399"/>
      <c r="ORO240" s="399"/>
      <c r="ORP240" s="399"/>
      <c r="ORQ240" s="399"/>
      <c r="ORR240" s="399"/>
      <c r="ORS240" s="399"/>
      <c r="ORT240" s="399"/>
      <c r="ORU240" s="399"/>
      <c r="ORV240" s="399"/>
      <c r="ORW240" s="399"/>
      <c r="ORX240" s="399"/>
      <c r="ORY240" s="399"/>
      <c r="ORZ240" s="399"/>
      <c r="OSA240" s="399"/>
      <c r="OSB240" s="399"/>
      <c r="OSC240" s="399"/>
      <c r="OSD240" s="399"/>
      <c r="OSE240" s="399"/>
      <c r="OSF240" s="399"/>
      <c r="OSG240" s="399"/>
      <c r="OSH240" s="399"/>
      <c r="OSI240" s="399"/>
      <c r="OSJ240" s="399"/>
      <c r="OSK240" s="399"/>
      <c r="OSL240" s="399"/>
      <c r="OSM240" s="399"/>
      <c r="OSN240" s="399"/>
      <c r="OSO240" s="399"/>
      <c r="OSP240" s="399"/>
      <c r="OSQ240" s="399"/>
      <c r="OSR240" s="399"/>
      <c r="OSS240" s="399"/>
      <c r="OST240" s="399"/>
      <c r="OSU240" s="399"/>
      <c r="OSV240" s="399"/>
      <c r="OSW240" s="399"/>
      <c r="OSX240" s="399"/>
      <c r="OSY240" s="399"/>
      <c r="OSZ240" s="399"/>
      <c r="OTA240" s="399"/>
      <c r="OTB240" s="399"/>
      <c r="OTC240" s="399"/>
      <c r="OTD240" s="399"/>
      <c r="OTE240" s="399"/>
      <c r="OTF240" s="399"/>
      <c r="OTG240" s="399"/>
      <c r="OTH240" s="399"/>
      <c r="OTI240" s="399"/>
      <c r="OTJ240" s="399"/>
      <c r="OTK240" s="399"/>
      <c r="OTL240" s="399"/>
      <c r="OTM240" s="399"/>
      <c r="OTN240" s="399"/>
      <c r="OTO240" s="399"/>
      <c r="OTP240" s="399"/>
      <c r="OTQ240" s="399"/>
      <c r="OTR240" s="399"/>
      <c r="OTS240" s="399"/>
      <c r="OTT240" s="399"/>
      <c r="OTU240" s="399"/>
      <c r="OTV240" s="399"/>
      <c r="OTW240" s="399"/>
      <c r="OTX240" s="399"/>
      <c r="OTY240" s="399"/>
      <c r="OTZ240" s="399"/>
      <c r="OUA240" s="399"/>
      <c r="OUB240" s="399"/>
      <c r="OUC240" s="399"/>
      <c r="OUD240" s="399"/>
      <c r="OUE240" s="399"/>
      <c r="OUF240" s="399"/>
      <c r="OUG240" s="399"/>
      <c r="OUH240" s="399"/>
      <c r="OUI240" s="399"/>
      <c r="OUJ240" s="399"/>
      <c r="OUK240" s="399"/>
      <c r="OUL240" s="399"/>
      <c r="OUM240" s="399"/>
      <c r="OUN240" s="399"/>
      <c r="OUO240" s="399"/>
      <c r="OUP240" s="399"/>
      <c r="OUQ240" s="399"/>
      <c r="OUR240" s="399"/>
      <c r="OUS240" s="399"/>
      <c r="OUT240" s="399"/>
      <c r="OUU240" s="399"/>
      <c r="OUV240" s="399"/>
      <c r="OUW240" s="399"/>
      <c r="OUX240" s="399"/>
      <c r="OUY240" s="399"/>
      <c r="OUZ240" s="399"/>
      <c r="OVA240" s="399"/>
      <c r="OVB240" s="399"/>
      <c r="OVC240" s="399"/>
      <c r="OVD240" s="399"/>
      <c r="OVE240" s="399"/>
      <c r="OVF240" s="399"/>
      <c r="OVG240" s="399"/>
      <c r="OVH240" s="399"/>
      <c r="OVI240" s="399"/>
      <c r="OVJ240" s="399"/>
      <c r="OVK240" s="399"/>
      <c r="OVL240" s="399"/>
      <c r="OVM240" s="399"/>
      <c r="OVN240" s="399"/>
      <c r="OVO240" s="399"/>
      <c r="OVP240" s="399"/>
      <c r="OVQ240" s="399"/>
      <c r="OVR240" s="399"/>
      <c r="OVS240" s="399"/>
      <c r="OVT240" s="399"/>
      <c r="OVU240" s="399"/>
      <c r="OVV240" s="399"/>
      <c r="OVW240" s="399"/>
      <c r="OVX240" s="399"/>
      <c r="OVY240" s="399"/>
      <c r="OVZ240" s="399"/>
      <c r="OWA240" s="399"/>
      <c r="OWB240" s="399"/>
      <c r="OWC240" s="399"/>
      <c r="OWD240" s="399"/>
      <c r="OWE240" s="399"/>
      <c r="OWF240" s="399"/>
      <c r="OWG240" s="399"/>
      <c r="OWH240" s="399"/>
      <c r="OWI240" s="399"/>
      <c r="OWJ240" s="399"/>
      <c r="OWK240" s="399"/>
      <c r="OWL240" s="399"/>
      <c r="OWM240" s="399"/>
      <c r="OWN240" s="399"/>
      <c r="OWO240" s="399"/>
      <c r="OWP240" s="399"/>
      <c r="OWQ240" s="399"/>
      <c r="OWR240" s="399"/>
      <c r="OWS240" s="399"/>
      <c r="OWT240" s="399"/>
      <c r="OWU240" s="399"/>
      <c r="OWV240" s="399"/>
      <c r="OWW240" s="399"/>
      <c r="OWX240" s="399"/>
      <c r="OWY240" s="399"/>
      <c r="OWZ240" s="399"/>
      <c r="OXA240" s="399"/>
      <c r="OXB240" s="399"/>
      <c r="OXC240" s="399"/>
      <c r="OXD240" s="399"/>
      <c r="OXE240" s="399"/>
      <c r="OXF240" s="399"/>
      <c r="OXG240" s="399"/>
      <c r="OXH240" s="399"/>
      <c r="OXI240" s="399"/>
      <c r="OXJ240" s="399"/>
      <c r="OXK240" s="399"/>
      <c r="OXL240" s="399"/>
      <c r="OXM240" s="399"/>
      <c r="OXN240" s="399"/>
      <c r="OXO240" s="399"/>
      <c r="OXP240" s="399"/>
      <c r="OXQ240" s="399"/>
      <c r="OXR240" s="399"/>
      <c r="OXS240" s="399"/>
      <c r="OXT240" s="399"/>
      <c r="OXU240" s="399"/>
      <c r="OXV240" s="399"/>
      <c r="OXW240" s="399"/>
      <c r="OXX240" s="399"/>
      <c r="OXY240" s="399"/>
      <c r="OXZ240" s="399"/>
      <c r="OYA240" s="399"/>
      <c r="OYB240" s="399"/>
      <c r="OYC240" s="399"/>
      <c r="OYD240" s="399"/>
      <c r="OYE240" s="399"/>
      <c r="OYF240" s="399"/>
      <c r="OYG240" s="399"/>
      <c r="OYH240" s="399"/>
      <c r="OYI240" s="399"/>
      <c r="OYJ240" s="399"/>
      <c r="OYK240" s="399"/>
      <c r="OYL240" s="399"/>
      <c r="OYM240" s="399"/>
      <c r="OYN240" s="399"/>
      <c r="OYO240" s="399"/>
      <c r="OYP240" s="399"/>
      <c r="OYQ240" s="399"/>
      <c r="OYR240" s="399"/>
      <c r="OYS240" s="399"/>
      <c r="OYT240" s="399"/>
      <c r="OYU240" s="399"/>
      <c r="OYV240" s="399"/>
      <c r="OYW240" s="399"/>
      <c r="OYX240" s="399"/>
      <c r="OYY240" s="399"/>
      <c r="OYZ240" s="399"/>
      <c r="OZA240" s="399"/>
      <c r="OZB240" s="399"/>
      <c r="OZC240" s="399"/>
      <c r="OZD240" s="399"/>
      <c r="OZE240" s="399"/>
      <c r="OZF240" s="399"/>
      <c r="OZG240" s="399"/>
      <c r="OZH240" s="399"/>
      <c r="OZI240" s="399"/>
      <c r="OZJ240" s="399"/>
      <c r="OZK240" s="399"/>
      <c r="OZL240" s="399"/>
      <c r="OZM240" s="399"/>
      <c r="OZN240" s="399"/>
      <c r="OZO240" s="399"/>
      <c r="OZP240" s="399"/>
      <c r="OZQ240" s="399"/>
      <c r="OZR240" s="399"/>
      <c r="OZS240" s="399"/>
      <c r="OZT240" s="399"/>
      <c r="OZU240" s="399"/>
      <c r="OZV240" s="399"/>
      <c r="OZW240" s="399"/>
      <c r="OZX240" s="399"/>
      <c r="OZY240" s="399"/>
      <c r="OZZ240" s="399"/>
      <c r="PAA240" s="399"/>
      <c r="PAB240" s="399"/>
      <c r="PAC240" s="399"/>
      <c r="PAD240" s="399"/>
      <c r="PAE240" s="399"/>
      <c r="PAF240" s="399"/>
      <c r="PAG240" s="399"/>
      <c r="PAH240" s="399"/>
      <c r="PAI240" s="399"/>
      <c r="PAJ240" s="399"/>
      <c r="PAK240" s="399"/>
      <c r="PAL240" s="399"/>
      <c r="PAM240" s="399"/>
      <c r="PAN240" s="399"/>
      <c r="PAO240" s="399"/>
      <c r="PAP240" s="399"/>
      <c r="PAQ240" s="399"/>
      <c r="PAR240" s="399"/>
      <c r="PAS240" s="399"/>
      <c r="PAT240" s="399"/>
      <c r="PAU240" s="399"/>
      <c r="PAV240" s="399"/>
      <c r="PAW240" s="399"/>
      <c r="PAX240" s="399"/>
      <c r="PAY240" s="399"/>
      <c r="PAZ240" s="399"/>
      <c r="PBA240" s="399"/>
      <c r="PBB240" s="399"/>
      <c r="PBC240" s="399"/>
      <c r="PBD240" s="399"/>
      <c r="PBE240" s="399"/>
      <c r="PBF240" s="399"/>
      <c r="PBG240" s="399"/>
      <c r="PBH240" s="399"/>
      <c r="PBI240" s="399"/>
      <c r="PBJ240" s="399"/>
      <c r="PBK240" s="399"/>
      <c r="PBL240" s="399"/>
      <c r="PBM240" s="399"/>
      <c r="PBN240" s="399"/>
      <c r="PBO240" s="399"/>
      <c r="PBP240" s="399"/>
      <c r="PBQ240" s="399"/>
      <c r="PBR240" s="399"/>
      <c r="PBS240" s="399"/>
      <c r="PBT240" s="399"/>
      <c r="PBU240" s="399"/>
      <c r="PBV240" s="399"/>
      <c r="PBW240" s="399"/>
      <c r="PBX240" s="399"/>
      <c r="PBY240" s="399"/>
      <c r="PBZ240" s="399"/>
      <c r="PCA240" s="399"/>
      <c r="PCB240" s="399"/>
      <c r="PCC240" s="399"/>
      <c r="PCD240" s="399"/>
      <c r="PCE240" s="399"/>
      <c r="PCF240" s="399"/>
      <c r="PCG240" s="399"/>
      <c r="PCH240" s="399"/>
      <c r="PCI240" s="399"/>
      <c r="PCJ240" s="399"/>
      <c r="PCK240" s="399"/>
      <c r="PCL240" s="399"/>
      <c r="PCM240" s="399"/>
      <c r="PCN240" s="399"/>
      <c r="PCO240" s="399"/>
      <c r="PCP240" s="399"/>
      <c r="PCQ240" s="399"/>
      <c r="PCR240" s="399"/>
      <c r="PCS240" s="399"/>
      <c r="PCT240" s="399"/>
      <c r="PCU240" s="399"/>
      <c r="PCV240" s="399"/>
      <c r="PCW240" s="399"/>
      <c r="PCX240" s="399"/>
      <c r="PCY240" s="399"/>
      <c r="PCZ240" s="399"/>
      <c r="PDA240" s="399"/>
      <c r="PDB240" s="399"/>
      <c r="PDC240" s="399"/>
      <c r="PDD240" s="399"/>
      <c r="PDE240" s="399"/>
      <c r="PDF240" s="399"/>
      <c r="PDG240" s="399"/>
      <c r="PDH240" s="399"/>
      <c r="PDI240" s="399"/>
      <c r="PDJ240" s="399"/>
      <c r="PDK240" s="399"/>
      <c r="PDL240" s="399"/>
      <c r="PDM240" s="399"/>
      <c r="PDN240" s="399"/>
      <c r="PDO240" s="399"/>
      <c r="PDP240" s="399"/>
      <c r="PDQ240" s="399"/>
      <c r="PDR240" s="399"/>
      <c r="PDS240" s="399"/>
      <c r="PDT240" s="399"/>
      <c r="PDU240" s="399"/>
      <c r="PDV240" s="399"/>
      <c r="PDW240" s="399"/>
      <c r="PDX240" s="399"/>
      <c r="PDY240" s="399"/>
      <c r="PDZ240" s="399"/>
      <c r="PEA240" s="399"/>
      <c r="PEB240" s="399"/>
      <c r="PEC240" s="399"/>
      <c r="PED240" s="399"/>
      <c r="PEE240" s="399"/>
      <c r="PEF240" s="399"/>
      <c r="PEG240" s="399"/>
      <c r="PEH240" s="399"/>
      <c r="PEI240" s="399"/>
      <c r="PEJ240" s="399"/>
      <c r="PEK240" s="399"/>
      <c r="PEL240" s="399"/>
      <c r="PEM240" s="399"/>
      <c r="PEN240" s="399"/>
      <c r="PEO240" s="399"/>
      <c r="PEP240" s="399"/>
      <c r="PEQ240" s="399"/>
      <c r="PER240" s="399"/>
      <c r="PES240" s="399"/>
      <c r="PET240" s="399"/>
      <c r="PEU240" s="399"/>
      <c r="PEV240" s="399"/>
      <c r="PEW240" s="399"/>
      <c r="PEX240" s="399"/>
      <c r="PEY240" s="399"/>
      <c r="PEZ240" s="399"/>
      <c r="PFA240" s="399"/>
      <c r="PFB240" s="399"/>
      <c r="PFC240" s="399"/>
      <c r="PFD240" s="399"/>
      <c r="PFE240" s="399"/>
      <c r="PFF240" s="399"/>
      <c r="PFG240" s="399"/>
      <c r="PFH240" s="399"/>
      <c r="PFI240" s="399"/>
      <c r="PFJ240" s="399"/>
      <c r="PFK240" s="399"/>
      <c r="PFL240" s="399"/>
      <c r="PFM240" s="399"/>
      <c r="PFN240" s="399"/>
      <c r="PFO240" s="399"/>
      <c r="PFP240" s="399"/>
      <c r="PFQ240" s="399"/>
      <c r="PFR240" s="399"/>
      <c r="PFS240" s="399"/>
      <c r="PFT240" s="399"/>
      <c r="PFU240" s="399"/>
      <c r="PFV240" s="399"/>
      <c r="PFW240" s="399"/>
      <c r="PFX240" s="399"/>
      <c r="PFY240" s="399"/>
      <c r="PFZ240" s="399"/>
      <c r="PGA240" s="399"/>
      <c r="PGB240" s="399"/>
      <c r="PGC240" s="399"/>
      <c r="PGD240" s="399"/>
      <c r="PGE240" s="399"/>
      <c r="PGF240" s="399"/>
      <c r="PGG240" s="399"/>
      <c r="PGH240" s="399"/>
      <c r="PGI240" s="399"/>
      <c r="PGJ240" s="399"/>
      <c r="PGK240" s="399"/>
      <c r="PGL240" s="399"/>
      <c r="PGM240" s="399"/>
      <c r="PGN240" s="399"/>
      <c r="PGO240" s="399"/>
      <c r="PGP240" s="399"/>
      <c r="PGQ240" s="399"/>
      <c r="PGR240" s="399"/>
      <c r="PGS240" s="399"/>
      <c r="PGT240" s="399"/>
      <c r="PGU240" s="399"/>
      <c r="PGV240" s="399"/>
      <c r="PGW240" s="399"/>
      <c r="PGX240" s="399"/>
      <c r="PGY240" s="399"/>
      <c r="PGZ240" s="399"/>
      <c r="PHA240" s="399"/>
      <c r="PHB240" s="399"/>
      <c r="PHC240" s="399"/>
      <c r="PHD240" s="399"/>
      <c r="PHE240" s="399"/>
      <c r="PHF240" s="399"/>
      <c r="PHG240" s="399"/>
      <c r="PHH240" s="399"/>
      <c r="PHI240" s="399"/>
      <c r="PHJ240" s="399"/>
      <c r="PHK240" s="399"/>
      <c r="PHL240" s="399"/>
      <c r="PHM240" s="399"/>
      <c r="PHN240" s="399"/>
      <c r="PHO240" s="399"/>
      <c r="PHP240" s="399"/>
      <c r="PHQ240" s="399"/>
      <c r="PHR240" s="399"/>
      <c r="PHS240" s="399"/>
      <c r="PHT240" s="399"/>
      <c r="PHU240" s="399"/>
      <c r="PHV240" s="399"/>
      <c r="PHW240" s="399"/>
      <c r="PHX240" s="399"/>
      <c r="PHY240" s="399"/>
      <c r="PHZ240" s="399"/>
      <c r="PIA240" s="399"/>
      <c r="PIB240" s="399"/>
      <c r="PIC240" s="399"/>
      <c r="PID240" s="399"/>
      <c r="PIE240" s="399"/>
      <c r="PIF240" s="399"/>
      <c r="PIG240" s="399"/>
      <c r="PIH240" s="399"/>
      <c r="PII240" s="399"/>
      <c r="PIJ240" s="399"/>
      <c r="PIK240" s="399"/>
      <c r="PIL240" s="399"/>
      <c r="PIM240" s="399"/>
      <c r="PIN240" s="399"/>
      <c r="PIO240" s="399"/>
      <c r="PIP240" s="399"/>
      <c r="PIQ240" s="399"/>
      <c r="PIR240" s="399"/>
      <c r="PIS240" s="399"/>
      <c r="PIT240" s="399"/>
      <c r="PIU240" s="399"/>
      <c r="PIV240" s="399"/>
      <c r="PIW240" s="399"/>
      <c r="PIX240" s="399"/>
      <c r="PIY240" s="399"/>
      <c r="PIZ240" s="399"/>
      <c r="PJA240" s="399"/>
      <c r="PJB240" s="399"/>
      <c r="PJC240" s="399"/>
      <c r="PJD240" s="399"/>
      <c r="PJE240" s="399"/>
      <c r="PJF240" s="399"/>
      <c r="PJG240" s="399"/>
      <c r="PJH240" s="399"/>
      <c r="PJI240" s="399"/>
      <c r="PJJ240" s="399"/>
      <c r="PJK240" s="399"/>
      <c r="PJL240" s="399"/>
      <c r="PJM240" s="399"/>
      <c r="PJN240" s="399"/>
      <c r="PJO240" s="399"/>
      <c r="PJP240" s="399"/>
      <c r="PJQ240" s="399"/>
      <c r="PJR240" s="399"/>
      <c r="PJS240" s="399"/>
      <c r="PJT240" s="399"/>
      <c r="PJU240" s="399"/>
      <c r="PJV240" s="399"/>
      <c r="PJW240" s="399"/>
      <c r="PJX240" s="399"/>
      <c r="PJY240" s="399"/>
      <c r="PJZ240" s="399"/>
      <c r="PKA240" s="399"/>
      <c r="PKB240" s="399"/>
      <c r="PKC240" s="399"/>
      <c r="PKD240" s="399"/>
      <c r="PKE240" s="399"/>
      <c r="PKF240" s="399"/>
      <c r="PKG240" s="399"/>
      <c r="PKH240" s="399"/>
      <c r="PKI240" s="399"/>
      <c r="PKJ240" s="399"/>
      <c r="PKK240" s="399"/>
      <c r="PKL240" s="399"/>
      <c r="PKM240" s="399"/>
      <c r="PKN240" s="399"/>
      <c r="PKO240" s="399"/>
      <c r="PKP240" s="399"/>
      <c r="PKQ240" s="399"/>
      <c r="PKR240" s="399"/>
      <c r="PKS240" s="399"/>
      <c r="PKT240" s="399"/>
      <c r="PKU240" s="399"/>
      <c r="PKV240" s="399"/>
      <c r="PKW240" s="399"/>
      <c r="PKX240" s="399"/>
      <c r="PKY240" s="399"/>
      <c r="PKZ240" s="399"/>
      <c r="PLA240" s="399"/>
      <c r="PLB240" s="399"/>
      <c r="PLC240" s="399"/>
      <c r="PLD240" s="399"/>
      <c r="PLE240" s="399"/>
      <c r="PLF240" s="399"/>
      <c r="PLG240" s="399"/>
      <c r="PLH240" s="399"/>
      <c r="PLI240" s="399"/>
      <c r="PLJ240" s="399"/>
      <c r="PLK240" s="399"/>
      <c r="PLL240" s="399"/>
      <c r="PLM240" s="399"/>
      <c r="PLN240" s="399"/>
      <c r="PLO240" s="399"/>
      <c r="PLP240" s="399"/>
      <c r="PLQ240" s="399"/>
      <c r="PLR240" s="399"/>
      <c r="PLS240" s="399"/>
      <c r="PLT240" s="399"/>
      <c r="PLU240" s="399"/>
      <c r="PLV240" s="399"/>
      <c r="PLW240" s="399"/>
      <c r="PLX240" s="399"/>
      <c r="PLY240" s="399"/>
      <c r="PLZ240" s="399"/>
      <c r="PMA240" s="399"/>
      <c r="PMB240" s="399"/>
      <c r="PMC240" s="399"/>
      <c r="PMD240" s="399"/>
      <c r="PME240" s="399"/>
      <c r="PMF240" s="399"/>
      <c r="PMG240" s="399"/>
      <c r="PMH240" s="399"/>
      <c r="PMI240" s="399"/>
      <c r="PMJ240" s="399"/>
      <c r="PMK240" s="399"/>
      <c r="PML240" s="399"/>
      <c r="PMM240" s="399"/>
      <c r="PMN240" s="399"/>
      <c r="PMO240" s="399"/>
      <c r="PMP240" s="399"/>
      <c r="PMQ240" s="399"/>
      <c r="PMR240" s="399"/>
      <c r="PMS240" s="399"/>
      <c r="PMT240" s="399"/>
      <c r="PMU240" s="399"/>
      <c r="PMV240" s="399"/>
      <c r="PMW240" s="399"/>
      <c r="PMX240" s="399"/>
      <c r="PMY240" s="399"/>
      <c r="PMZ240" s="399"/>
      <c r="PNA240" s="399"/>
      <c r="PNB240" s="399"/>
      <c r="PNC240" s="399"/>
      <c r="PND240" s="399"/>
      <c r="PNE240" s="399"/>
      <c r="PNF240" s="399"/>
      <c r="PNG240" s="399"/>
      <c r="PNH240" s="399"/>
      <c r="PNI240" s="399"/>
      <c r="PNJ240" s="399"/>
      <c r="PNK240" s="399"/>
      <c r="PNL240" s="399"/>
      <c r="PNM240" s="399"/>
      <c r="PNN240" s="399"/>
      <c r="PNO240" s="399"/>
      <c r="PNP240" s="399"/>
      <c r="PNQ240" s="399"/>
      <c r="PNR240" s="399"/>
      <c r="PNS240" s="399"/>
      <c r="PNT240" s="399"/>
      <c r="PNU240" s="399"/>
      <c r="PNV240" s="399"/>
      <c r="PNW240" s="399"/>
      <c r="PNX240" s="399"/>
      <c r="PNY240" s="399"/>
      <c r="PNZ240" s="399"/>
      <c r="POA240" s="399"/>
      <c r="POB240" s="399"/>
      <c r="POC240" s="399"/>
      <c r="POD240" s="399"/>
      <c r="POE240" s="399"/>
      <c r="POF240" s="399"/>
      <c r="POG240" s="399"/>
      <c r="POH240" s="399"/>
      <c r="POI240" s="399"/>
      <c r="POJ240" s="399"/>
      <c r="POK240" s="399"/>
      <c r="POL240" s="399"/>
      <c r="POM240" s="399"/>
      <c r="PON240" s="399"/>
      <c r="POO240" s="399"/>
      <c r="POP240" s="399"/>
      <c r="POQ240" s="399"/>
      <c r="POR240" s="399"/>
      <c r="POS240" s="399"/>
      <c r="POT240" s="399"/>
      <c r="POU240" s="399"/>
      <c r="POV240" s="399"/>
      <c r="POW240" s="399"/>
      <c r="POX240" s="399"/>
      <c r="POY240" s="399"/>
      <c r="POZ240" s="399"/>
      <c r="PPA240" s="399"/>
      <c r="PPB240" s="399"/>
      <c r="PPC240" s="399"/>
      <c r="PPD240" s="399"/>
      <c r="PPE240" s="399"/>
      <c r="PPF240" s="399"/>
      <c r="PPG240" s="399"/>
      <c r="PPH240" s="399"/>
      <c r="PPI240" s="399"/>
      <c r="PPJ240" s="399"/>
      <c r="PPK240" s="399"/>
      <c r="PPL240" s="399"/>
      <c r="PPM240" s="399"/>
      <c r="PPN240" s="399"/>
      <c r="PPO240" s="399"/>
      <c r="PPP240" s="399"/>
      <c r="PPQ240" s="399"/>
      <c r="PPR240" s="399"/>
      <c r="PPS240" s="399"/>
      <c r="PPT240" s="399"/>
      <c r="PPU240" s="399"/>
      <c r="PPV240" s="399"/>
      <c r="PPW240" s="399"/>
      <c r="PPX240" s="399"/>
      <c r="PPY240" s="399"/>
      <c r="PPZ240" s="399"/>
      <c r="PQA240" s="399"/>
      <c r="PQB240" s="399"/>
      <c r="PQC240" s="399"/>
      <c r="PQD240" s="399"/>
      <c r="PQE240" s="399"/>
      <c r="PQF240" s="399"/>
      <c r="PQG240" s="399"/>
      <c r="PQH240" s="399"/>
      <c r="PQI240" s="399"/>
      <c r="PQJ240" s="399"/>
      <c r="PQK240" s="399"/>
      <c r="PQL240" s="399"/>
      <c r="PQM240" s="399"/>
      <c r="PQN240" s="399"/>
      <c r="PQO240" s="399"/>
      <c r="PQP240" s="399"/>
      <c r="PQQ240" s="399"/>
      <c r="PQR240" s="399"/>
      <c r="PQS240" s="399"/>
      <c r="PQT240" s="399"/>
      <c r="PQU240" s="399"/>
      <c r="PQV240" s="399"/>
      <c r="PQW240" s="399"/>
      <c r="PQX240" s="399"/>
      <c r="PQY240" s="399"/>
      <c r="PQZ240" s="399"/>
      <c r="PRA240" s="399"/>
      <c r="PRB240" s="399"/>
      <c r="PRC240" s="399"/>
      <c r="PRD240" s="399"/>
      <c r="PRE240" s="399"/>
      <c r="PRF240" s="399"/>
      <c r="PRG240" s="399"/>
      <c r="PRH240" s="399"/>
      <c r="PRI240" s="399"/>
      <c r="PRJ240" s="399"/>
      <c r="PRK240" s="399"/>
      <c r="PRL240" s="399"/>
      <c r="PRM240" s="399"/>
      <c r="PRN240" s="399"/>
      <c r="PRO240" s="399"/>
      <c r="PRP240" s="399"/>
      <c r="PRQ240" s="399"/>
      <c r="PRR240" s="399"/>
      <c r="PRS240" s="399"/>
      <c r="PRT240" s="399"/>
      <c r="PRU240" s="399"/>
      <c r="PRV240" s="399"/>
      <c r="PRW240" s="399"/>
      <c r="PRX240" s="399"/>
      <c r="PRY240" s="399"/>
      <c r="PRZ240" s="399"/>
      <c r="PSA240" s="399"/>
      <c r="PSB240" s="399"/>
      <c r="PSC240" s="399"/>
      <c r="PSD240" s="399"/>
      <c r="PSE240" s="399"/>
      <c r="PSF240" s="399"/>
      <c r="PSG240" s="399"/>
      <c r="PSH240" s="399"/>
      <c r="PSI240" s="399"/>
      <c r="PSJ240" s="399"/>
      <c r="PSK240" s="399"/>
      <c r="PSL240" s="399"/>
      <c r="PSM240" s="399"/>
      <c r="PSN240" s="399"/>
      <c r="PSO240" s="399"/>
      <c r="PSP240" s="399"/>
      <c r="PSQ240" s="399"/>
      <c r="PSR240" s="399"/>
      <c r="PSS240" s="399"/>
      <c r="PST240" s="399"/>
      <c r="PSU240" s="399"/>
      <c r="PSV240" s="399"/>
      <c r="PSW240" s="399"/>
      <c r="PSX240" s="399"/>
      <c r="PSY240" s="399"/>
      <c r="PSZ240" s="399"/>
      <c r="PTA240" s="399"/>
      <c r="PTB240" s="399"/>
      <c r="PTC240" s="399"/>
      <c r="PTD240" s="399"/>
      <c r="PTE240" s="399"/>
      <c r="PTF240" s="399"/>
      <c r="PTG240" s="399"/>
      <c r="PTH240" s="399"/>
      <c r="PTI240" s="399"/>
      <c r="PTJ240" s="399"/>
      <c r="PTK240" s="399"/>
      <c r="PTL240" s="399"/>
      <c r="PTM240" s="399"/>
      <c r="PTN240" s="399"/>
      <c r="PTO240" s="399"/>
      <c r="PTP240" s="399"/>
      <c r="PTQ240" s="399"/>
      <c r="PTR240" s="399"/>
      <c r="PTS240" s="399"/>
      <c r="PTT240" s="399"/>
      <c r="PTU240" s="399"/>
      <c r="PTV240" s="399"/>
      <c r="PTW240" s="399"/>
      <c r="PTX240" s="399"/>
      <c r="PTY240" s="399"/>
      <c r="PTZ240" s="399"/>
      <c r="PUA240" s="399"/>
      <c r="PUB240" s="399"/>
      <c r="PUC240" s="399"/>
      <c r="PUD240" s="399"/>
      <c r="PUE240" s="399"/>
      <c r="PUF240" s="399"/>
      <c r="PUG240" s="399"/>
      <c r="PUH240" s="399"/>
      <c r="PUI240" s="399"/>
      <c r="PUJ240" s="399"/>
      <c r="PUK240" s="399"/>
      <c r="PUL240" s="399"/>
      <c r="PUM240" s="399"/>
      <c r="PUN240" s="399"/>
      <c r="PUO240" s="399"/>
      <c r="PUP240" s="399"/>
      <c r="PUQ240" s="399"/>
      <c r="PUR240" s="399"/>
      <c r="PUS240" s="399"/>
      <c r="PUT240" s="399"/>
      <c r="PUU240" s="399"/>
      <c r="PUV240" s="399"/>
      <c r="PUW240" s="399"/>
      <c r="PUX240" s="399"/>
      <c r="PUY240" s="399"/>
      <c r="PUZ240" s="399"/>
      <c r="PVA240" s="399"/>
      <c r="PVB240" s="399"/>
      <c r="PVC240" s="399"/>
      <c r="PVD240" s="399"/>
      <c r="PVE240" s="399"/>
      <c r="PVF240" s="399"/>
      <c r="PVG240" s="399"/>
      <c r="PVH240" s="399"/>
      <c r="PVI240" s="399"/>
      <c r="PVJ240" s="399"/>
      <c r="PVK240" s="399"/>
      <c r="PVL240" s="399"/>
      <c r="PVM240" s="399"/>
      <c r="PVN240" s="399"/>
      <c r="PVO240" s="399"/>
      <c r="PVP240" s="399"/>
      <c r="PVQ240" s="399"/>
      <c r="PVR240" s="399"/>
      <c r="PVS240" s="399"/>
      <c r="PVT240" s="399"/>
      <c r="PVU240" s="399"/>
      <c r="PVV240" s="399"/>
      <c r="PVW240" s="399"/>
      <c r="PVX240" s="399"/>
      <c r="PVY240" s="399"/>
      <c r="PVZ240" s="399"/>
      <c r="PWA240" s="399"/>
      <c r="PWB240" s="399"/>
      <c r="PWC240" s="399"/>
      <c r="PWD240" s="399"/>
      <c r="PWE240" s="399"/>
      <c r="PWF240" s="399"/>
      <c r="PWG240" s="399"/>
      <c r="PWH240" s="399"/>
      <c r="PWI240" s="399"/>
      <c r="PWJ240" s="399"/>
      <c r="PWK240" s="399"/>
      <c r="PWL240" s="399"/>
      <c r="PWM240" s="399"/>
      <c r="PWN240" s="399"/>
      <c r="PWO240" s="399"/>
      <c r="PWP240" s="399"/>
      <c r="PWQ240" s="399"/>
      <c r="PWR240" s="399"/>
      <c r="PWS240" s="399"/>
      <c r="PWT240" s="399"/>
      <c r="PWU240" s="399"/>
      <c r="PWV240" s="399"/>
      <c r="PWW240" s="399"/>
      <c r="PWX240" s="399"/>
      <c r="PWY240" s="399"/>
      <c r="PWZ240" s="399"/>
      <c r="PXA240" s="399"/>
      <c r="PXB240" s="399"/>
      <c r="PXC240" s="399"/>
      <c r="PXD240" s="399"/>
      <c r="PXE240" s="399"/>
      <c r="PXF240" s="399"/>
      <c r="PXG240" s="399"/>
      <c r="PXH240" s="399"/>
      <c r="PXI240" s="399"/>
      <c r="PXJ240" s="399"/>
      <c r="PXK240" s="399"/>
      <c r="PXL240" s="399"/>
      <c r="PXM240" s="399"/>
      <c r="PXN240" s="399"/>
      <c r="PXO240" s="399"/>
      <c r="PXP240" s="399"/>
      <c r="PXQ240" s="399"/>
      <c r="PXR240" s="399"/>
      <c r="PXS240" s="399"/>
      <c r="PXT240" s="399"/>
      <c r="PXU240" s="399"/>
      <c r="PXV240" s="399"/>
      <c r="PXW240" s="399"/>
      <c r="PXX240" s="399"/>
      <c r="PXY240" s="399"/>
      <c r="PXZ240" s="399"/>
      <c r="PYA240" s="399"/>
      <c r="PYB240" s="399"/>
      <c r="PYC240" s="399"/>
      <c r="PYD240" s="399"/>
      <c r="PYE240" s="399"/>
      <c r="PYF240" s="399"/>
      <c r="PYG240" s="399"/>
      <c r="PYH240" s="399"/>
      <c r="PYI240" s="399"/>
      <c r="PYJ240" s="399"/>
      <c r="PYK240" s="399"/>
      <c r="PYL240" s="399"/>
      <c r="PYM240" s="399"/>
      <c r="PYN240" s="399"/>
      <c r="PYO240" s="399"/>
      <c r="PYP240" s="399"/>
      <c r="PYQ240" s="399"/>
      <c r="PYR240" s="399"/>
      <c r="PYS240" s="399"/>
      <c r="PYT240" s="399"/>
      <c r="PYU240" s="399"/>
      <c r="PYV240" s="399"/>
      <c r="PYW240" s="399"/>
      <c r="PYX240" s="399"/>
      <c r="PYY240" s="399"/>
      <c r="PYZ240" s="399"/>
      <c r="PZA240" s="399"/>
      <c r="PZB240" s="399"/>
      <c r="PZC240" s="399"/>
      <c r="PZD240" s="399"/>
      <c r="PZE240" s="399"/>
      <c r="PZF240" s="399"/>
      <c r="PZG240" s="399"/>
      <c r="PZH240" s="399"/>
      <c r="PZI240" s="399"/>
      <c r="PZJ240" s="399"/>
      <c r="PZK240" s="399"/>
      <c r="PZL240" s="399"/>
      <c r="PZM240" s="399"/>
      <c r="PZN240" s="399"/>
      <c r="PZO240" s="399"/>
      <c r="PZP240" s="399"/>
      <c r="PZQ240" s="399"/>
      <c r="PZR240" s="399"/>
      <c r="PZS240" s="399"/>
      <c r="PZT240" s="399"/>
      <c r="PZU240" s="399"/>
      <c r="PZV240" s="399"/>
      <c r="PZW240" s="399"/>
      <c r="PZX240" s="399"/>
      <c r="PZY240" s="399"/>
      <c r="PZZ240" s="399"/>
      <c r="QAA240" s="399"/>
      <c r="QAB240" s="399"/>
      <c r="QAC240" s="399"/>
      <c r="QAD240" s="399"/>
      <c r="QAE240" s="399"/>
      <c r="QAF240" s="399"/>
      <c r="QAG240" s="399"/>
      <c r="QAH240" s="399"/>
      <c r="QAI240" s="399"/>
      <c r="QAJ240" s="399"/>
      <c r="QAK240" s="399"/>
      <c r="QAL240" s="399"/>
      <c r="QAM240" s="399"/>
      <c r="QAN240" s="399"/>
      <c r="QAO240" s="399"/>
      <c r="QAP240" s="399"/>
      <c r="QAQ240" s="399"/>
      <c r="QAR240" s="399"/>
      <c r="QAS240" s="399"/>
      <c r="QAT240" s="399"/>
      <c r="QAU240" s="399"/>
      <c r="QAV240" s="399"/>
      <c r="QAW240" s="399"/>
      <c r="QAX240" s="399"/>
      <c r="QAY240" s="399"/>
      <c r="QAZ240" s="399"/>
      <c r="QBA240" s="399"/>
      <c r="QBB240" s="399"/>
      <c r="QBC240" s="399"/>
      <c r="QBD240" s="399"/>
      <c r="QBE240" s="399"/>
      <c r="QBF240" s="399"/>
      <c r="QBG240" s="399"/>
      <c r="QBH240" s="399"/>
      <c r="QBI240" s="399"/>
      <c r="QBJ240" s="399"/>
      <c r="QBK240" s="399"/>
      <c r="QBL240" s="399"/>
      <c r="QBM240" s="399"/>
      <c r="QBN240" s="399"/>
      <c r="QBO240" s="399"/>
      <c r="QBP240" s="399"/>
      <c r="QBQ240" s="399"/>
      <c r="QBR240" s="399"/>
      <c r="QBS240" s="399"/>
      <c r="QBT240" s="399"/>
      <c r="QBU240" s="399"/>
      <c r="QBV240" s="399"/>
      <c r="QBW240" s="399"/>
      <c r="QBX240" s="399"/>
      <c r="QBY240" s="399"/>
      <c r="QBZ240" s="399"/>
      <c r="QCA240" s="399"/>
      <c r="QCB240" s="399"/>
      <c r="QCC240" s="399"/>
      <c r="QCD240" s="399"/>
      <c r="QCE240" s="399"/>
      <c r="QCF240" s="399"/>
      <c r="QCG240" s="399"/>
      <c r="QCH240" s="399"/>
      <c r="QCI240" s="399"/>
      <c r="QCJ240" s="399"/>
      <c r="QCK240" s="399"/>
      <c r="QCL240" s="399"/>
      <c r="QCM240" s="399"/>
      <c r="QCN240" s="399"/>
      <c r="QCO240" s="399"/>
      <c r="QCP240" s="399"/>
      <c r="QCQ240" s="399"/>
      <c r="QCR240" s="399"/>
      <c r="QCS240" s="399"/>
      <c r="QCT240" s="399"/>
      <c r="QCU240" s="399"/>
      <c r="QCV240" s="399"/>
      <c r="QCW240" s="399"/>
      <c r="QCX240" s="399"/>
      <c r="QCY240" s="399"/>
      <c r="QCZ240" s="399"/>
      <c r="QDA240" s="399"/>
      <c r="QDB240" s="399"/>
      <c r="QDC240" s="399"/>
      <c r="QDD240" s="399"/>
      <c r="QDE240" s="399"/>
      <c r="QDF240" s="399"/>
      <c r="QDG240" s="399"/>
      <c r="QDH240" s="399"/>
      <c r="QDI240" s="399"/>
      <c r="QDJ240" s="399"/>
      <c r="QDK240" s="399"/>
      <c r="QDL240" s="399"/>
      <c r="QDM240" s="399"/>
      <c r="QDN240" s="399"/>
      <c r="QDO240" s="399"/>
      <c r="QDP240" s="399"/>
      <c r="QDQ240" s="399"/>
      <c r="QDR240" s="399"/>
      <c r="QDS240" s="399"/>
      <c r="QDT240" s="399"/>
      <c r="QDU240" s="399"/>
      <c r="QDV240" s="399"/>
      <c r="QDW240" s="399"/>
      <c r="QDX240" s="399"/>
      <c r="QDY240" s="399"/>
      <c r="QDZ240" s="399"/>
      <c r="QEA240" s="399"/>
      <c r="QEB240" s="399"/>
      <c r="QEC240" s="399"/>
      <c r="QED240" s="399"/>
      <c r="QEE240" s="399"/>
      <c r="QEF240" s="399"/>
      <c r="QEG240" s="399"/>
      <c r="QEH240" s="399"/>
      <c r="QEI240" s="399"/>
      <c r="QEJ240" s="399"/>
      <c r="QEK240" s="399"/>
      <c r="QEL240" s="399"/>
      <c r="QEM240" s="399"/>
      <c r="QEN240" s="399"/>
      <c r="QEO240" s="399"/>
      <c r="QEP240" s="399"/>
      <c r="QEQ240" s="399"/>
      <c r="QER240" s="399"/>
      <c r="QES240" s="399"/>
      <c r="QET240" s="399"/>
      <c r="QEU240" s="399"/>
      <c r="QEV240" s="399"/>
      <c r="QEW240" s="399"/>
      <c r="QEX240" s="399"/>
      <c r="QEY240" s="399"/>
      <c r="QEZ240" s="399"/>
      <c r="QFA240" s="399"/>
      <c r="QFB240" s="399"/>
      <c r="QFC240" s="399"/>
      <c r="QFD240" s="399"/>
      <c r="QFE240" s="399"/>
      <c r="QFF240" s="399"/>
      <c r="QFG240" s="399"/>
      <c r="QFH240" s="399"/>
      <c r="QFI240" s="399"/>
      <c r="QFJ240" s="399"/>
      <c r="QFK240" s="399"/>
      <c r="QFL240" s="399"/>
      <c r="QFM240" s="399"/>
      <c r="QFN240" s="399"/>
      <c r="QFO240" s="399"/>
      <c r="QFP240" s="399"/>
      <c r="QFQ240" s="399"/>
      <c r="QFR240" s="399"/>
      <c r="QFS240" s="399"/>
      <c r="QFT240" s="399"/>
      <c r="QFU240" s="399"/>
      <c r="QFV240" s="399"/>
      <c r="QFW240" s="399"/>
      <c r="QFX240" s="399"/>
      <c r="QFY240" s="399"/>
      <c r="QFZ240" s="399"/>
      <c r="QGA240" s="399"/>
      <c r="QGB240" s="399"/>
      <c r="QGC240" s="399"/>
      <c r="QGD240" s="399"/>
      <c r="QGE240" s="399"/>
      <c r="QGF240" s="399"/>
      <c r="QGG240" s="399"/>
      <c r="QGH240" s="399"/>
      <c r="QGI240" s="399"/>
      <c r="QGJ240" s="399"/>
      <c r="QGK240" s="399"/>
      <c r="QGL240" s="399"/>
      <c r="QGM240" s="399"/>
      <c r="QGN240" s="399"/>
      <c r="QGO240" s="399"/>
      <c r="QGP240" s="399"/>
      <c r="QGQ240" s="399"/>
      <c r="QGR240" s="399"/>
      <c r="QGS240" s="399"/>
      <c r="QGT240" s="399"/>
      <c r="QGU240" s="399"/>
      <c r="QGV240" s="399"/>
      <c r="QGW240" s="399"/>
      <c r="QGX240" s="399"/>
      <c r="QGY240" s="399"/>
      <c r="QGZ240" s="399"/>
      <c r="QHA240" s="399"/>
      <c r="QHB240" s="399"/>
      <c r="QHC240" s="399"/>
      <c r="QHD240" s="399"/>
      <c r="QHE240" s="399"/>
      <c r="QHF240" s="399"/>
      <c r="QHG240" s="399"/>
      <c r="QHH240" s="399"/>
      <c r="QHI240" s="399"/>
      <c r="QHJ240" s="399"/>
      <c r="QHK240" s="399"/>
      <c r="QHL240" s="399"/>
      <c r="QHM240" s="399"/>
      <c r="QHN240" s="399"/>
      <c r="QHO240" s="399"/>
      <c r="QHP240" s="399"/>
      <c r="QHQ240" s="399"/>
      <c r="QHR240" s="399"/>
      <c r="QHS240" s="399"/>
      <c r="QHT240" s="399"/>
      <c r="QHU240" s="399"/>
      <c r="QHV240" s="399"/>
      <c r="QHW240" s="399"/>
      <c r="QHX240" s="399"/>
      <c r="QHY240" s="399"/>
      <c r="QHZ240" s="399"/>
      <c r="QIA240" s="399"/>
      <c r="QIB240" s="399"/>
      <c r="QIC240" s="399"/>
      <c r="QID240" s="399"/>
      <c r="QIE240" s="399"/>
      <c r="QIF240" s="399"/>
      <c r="QIG240" s="399"/>
      <c r="QIH240" s="399"/>
      <c r="QII240" s="399"/>
      <c r="QIJ240" s="399"/>
      <c r="QIK240" s="399"/>
      <c r="QIL240" s="399"/>
      <c r="QIM240" s="399"/>
      <c r="QIN240" s="399"/>
      <c r="QIO240" s="399"/>
      <c r="QIP240" s="399"/>
      <c r="QIQ240" s="399"/>
      <c r="QIR240" s="399"/>
      <c r="QIS240" s="399"/>
      <c r="QIT240" s="399"/>
      <c r="QIU240" s="399"/>
      <c r="QIV240" s="399"/>
      <c r="QIW240" s="399"/>
      <c r="QIX240" s="399"/>
      <c r="QIY240" s="399"/>
      <c r="QIZ240" s="399"/>
      <c r="QJA240" s="399"/>
      <c r="QJB240" s="399"/>
      <c r="QJC240" s="399"/>
      <c r="QJD240" s="399"/>
      <c r="QJE240" s="399"/>
      <c r="QJF240" s="399"/>
      <c r="QJG240" s="399"/>
      <c r="QJH240" s="399"/>
      <c r="QJI240" s="399"/>
      <c r="QJJ240" s="399"/>
      <c r="QJK240" s="399"/>
      <c r="QJL240" s="399"/>
      <c r="QJM240" s="399"/>
      <c r="QJN240" s="399"/>
      <c r="QJO240" s="399"/>
      <c r="QJP240" s="399"/>
      <c r="QJQ240" s="399"/>
      <c r="QJR240" s="399"/>
      <c r="QJS240" s="399"/>
      <c r="QJT240" s="399"/>
      <c r="QJU240" s="399"/>
      <c r="QJV240" s="399"/>
      <c r="QJW240" s="399"/>
      <c r="QJX240" s="399"/>
      <c r="QJY240" s="399"/>
      <c r="QJZ240" s="399"/>
      <c r="QKA240" s="399"/>
      <c r="QKB240" s="399"/>
      <c r="QKC240" s="399"/>
      <c r="QKD240" s="399"/>
      <c r="QKE240" s="399"/>
      <c r="QKF240" s="399"/>
      <c r="QKG240" s="399"/>
      <c r="QKH240" s="399"/>
      <c r="QKI240" s="399"/>
      <c r="QKJ240" s="399"/>
      <c r="QKK240" s="399"/>
      <c r="QKL240" s="399"/>
      <c r="QKM240" s="399"/>
      <c r="QKN240" s="399"/>
      <c r="QKO240" s="399"/>
      <c r="QKP240" s="399"/>
      <c r="QKQ240" s="399"/>
      <c r="QKR240" s="399"/>
      <c r="QKS240" s="399"/>
      <c r="QKT240" s="399"/>
      <c r="QKU240" s="399"/>
      <c r="QKV240" s="399"/>
      <c r="QKW240" s="399"/>
      <c r="QKX240" s="399"/>
      <c r="QKY240" s="399"/>
      <c r="QKZ240" s="399"/>
      <c r="QLA240" s="399"/>
      <c r="QLB240" s="399"/>
      <c r="QLC240" s="399"/>
      <c r="QLD240" s="399"/>
      <c r="QLE240" s="399"/>
      <c r="QLF240" s="399"/>
      <c r="QLG240" s="399"/>
      <c r="QLH240" s="399"/>
      <c r="QLI240" s="399"/>
      <c r="QLJ240" s="399"/>
      <c r="QLK240" s="399"/>
      <c r="QLL240" s="399"/>
      <c r="QLM240" s="399"/>
      <c r="QLN240" s="399"/>
      <c r="QLO240" s="399"/>
      <c r="QLP240" s="399"/>
      <c r="QLQ240" s="399"/>
      <c r="QLR240" s="399"/>
      <c r="QLS240" s="399"/>
      <c r="QLT240" s="399"/>
      <c r="QLU240" s="399"/>
      <c r="QLV240" s="399"/>
      <c r="QLW240" s="399"/>
      <c r="QLX240" s="399"/>
      <c r="QLY240" s="399"/>
      <c r="QLZ240" s="399"/>
      <c r="QMA240" s="399"/>
      <c r="QMB240" s="399"/>
      <c r="QMC240" s="399"/>
      <c r="QMD240" s="399"/>
      <c r="QME240" s="399"/>
      <c r="QMF240" s="399"/>
      <c r="QMG240" s="399"/>
      <c r="QMH240" s="399"/>
      <c r="QMI240" s="399"/>
      <c r="QMJ240" s="399"/>
      <c r="QMK240" s="399"/>
      <c r="QML240" s="399"/>
      <c r="QMM240" s="399"/>
      <c r="QMN240" s="399"/>
      <c r="QMO240" s="399"/>
      <c r="QMP240" s="399"/>
      <c r="QMQ240" s="399"/>
      <c r="QMR240" s="399"/>
      <c r="QMS240" s="399"/>
      <c r="QMT240" s="399"/>
      <c r="QMU240" s="399"/>
      <c r="QMV240" s="399"/>
      <c r="QMW240" s="399"/>
      <c r="QMX240" s="399"/>
      <c r="QMY240" s="399"/>
      <c r="QMZ240" s="399"/>
      <c r="QNA240" s="399"/>
      <c r="QNB240" s="399"/>
      <c r="QNC240" s="399"/>
      <c r="QND240" s="399"/>
      <c r="QNE240" s="399"/>
      <c r="QNF240" s="399"/>
      <c r="QNG240" s="399"/>
      <c r="QNH240" s="399"/>
      <c r="QNI240" s="399"/>
      <c r="QNJ240" s="399"/>
      <c r="QNK240" s="399"/>
      <c r="QNL240" s="399"/>
      <c r="QNM240" s="399"/>
      <c r="QNN240" s="399"/>
      <c r="QNO240" s="399"/>
      <c r="QNP240" s="399"/>
      <c r="QNQ240" s="399"/>
      <c r="QNR240" s="399"/>
      <c r="QNS240" s="399"/>
      <c r="QNT240" s="399"/>
      <c r="QNU240" s="399"/>
      <c r="QNV240" s="399"/>
      <c r="QNW240" s="399"/>
      <c r="QNX240" s="399"/>
      <c r="QNY240" s="399"/>
      <c r="QNZ240" s="399"/>
      <c r="QOA240" s="399"/>
      <c r="QOB240" s="399"/>
      <c r="QOC240" s="399"/>
      <c r="QOD240" s="399"/>
      <c r="QOE240" s="399"/>
      <c r="QOF240" s="399"/>
      <c r="QOG240" s="399"/>
      <c r="QOH240" s="399"/>
      <c r="QOI240" s="399"/>
      <c r="QOJ240" s="399"/>
      <c r="QOK240" s="399"/>
      <c r="QOL240" s="399"/>
      <c r="QOM240" s="399"/>
      <c r="QON240" s="399"/>
      <c r="QOO240" s="399"/>
      <c r="QOP240" s="399"/>
      <c r="QOQ240" s="399"/>
      <c r="QOR240" s="399"/>
      <c r="QOS240" s="399"/>
      <c r="QOT240" s="399"/>
      <c r="QOU240" s="399"/>
      <c r="QOV240" s="399"/>
      <c r="QOW240" s="399"/>
      <c r="QOX240" s="399"/>
      <c r="QOY240" s="399"/>
      <c r="QOZ240" s="399"/>
      <c r="QPA240" s="399"/>
      <c r="QPB240" s="399"/>
      <c r="QPC240" s="399"/>
      <c r="QPD240" s="399"/>
      <c r="QPE240" s="399"/>
      <c r="QPF240" s="399"/>
      <c r="QPG240" s="399"/>
      <c r="QPH240" s="399"/>
      <c r="QPI240" s="399"/>
      <c r="QPJ240" s="399"/>
      <c r="QPK240" s="399"/>
      <c r="QPL240" s="399"/>
      <c r="QPM240" s="399"/>
      <c r="QPN240" s="399"/>
      <c r="QPO240" s="399"/>
      <c r="QPP240" s="399"/>
      <c r="QPQ240" s="399"/>
      <c r="QPR240" s="399"/>
      <c r="QPS240" s="399"/>
      <c r="QPT240" s="399"/>
      <c r="QPU240" s="399"/>
      <c r="QPV240" s="399"/>
      <c r="QPW240" s="399"/>
      <c r="QPX240" s="399"/>
      <c r="QPY240" s="399"/>
      <c r="QPZ240" s="399"/>
      <c r="QQA240" s="399"/>
      <c r="QQB240" s="399"/>
      <c r="QQC240" s="399"/>
      <c r="QQD240" s="399"/>
      <c r="QQE240" s="399"/>
      <c r="QQF240" s="399"/>
      <c r="QQG240" s="399"/>
      <c r="QQH240" s="399"/>
      <c r="QQI240" s="399"/>
      <c r="QQJ240" s="399"/>
      <c r="QQK240" s="399"/>
      <c r="QQL240" s="399"/>
      <c r="QQM240" s="399"/>
      <c r="QQN240" s="399"/>
      <c r="QQO240" s="399"/>
      <c r="QQP240" s="399"/>
      <c r="QQQ240" s="399"/>
      <c r="QQR240" s="399"/>
      <c r="QQS240" s="399"/>
      <c r="QQT240" s="399"/>
      <c r="QQU240" s="399"/>
      <c r="QQV240" s="399"/>
      <c r="QQW240" s="399"/>
      <c r="QQX240" s="399"/>
      <c r="QQY240" s="399"/>
      <c r="QQZ240" s="399"/>
      <c r="QRA240" s="399"/>
      <c r="QRB240" s="399"/>
      <c r="QRC240" s="399"/>
      <c r="QRD240" s="399"/>
      <c r="QRE240" s="399"/>
      <c r="QRF240" s="399"/>
      <c r="QRG240" s="399"/>
      <c r="QRH240" s="399"/>
      <c r="QRI240" s="399"/>
      <c r="QRJ240" s="399"/>
      <c r="QRK240" s="399"/>
      <c r="QRL240" s="399"/>
      <c r="QRM240" s="399"/>
      <c r="QRN240" s="399"/>
      <c r="QRO240" s="399"/>
      <c r="QRP240" s="399"/>
      <c r="QRQ240" s="399"/>
      <c r="QRR240" s="399"/>
      <c r="QRS240" s="399"/>
      <c r="QRT240" s="399"/>
      <c r="QRU240" s="399"/>
      <c r="QRV240" s="399"/>
      <c r="QRW240" s="399"/>
      <c r="QRX240" s="399"/>
      <c r="QRY240" s="399"/>
      <c r="QRZ240" s="399"/>
      <c r="QSA240" s="399"/>
      <c r="QSB240" s="399"/>
      <c r="QSC240" s="399"/>
      <c r="QSD240" s="399"/>
      <c r="QSE240" s="399"/>
      <c r="QSF240" s="399"/>
      <c r="QSG240" s="399"/>
      <c r="QSH240" s="399"/>
      <c r="QSI240" s="399"/>
      <c r="QSJ240" s="399"/>
      <c r="QSK240" s="399"/>
      <c r="QSL240" s="399"/>
      <c r="QSM240" s="399"/>
      <c r="QSN240" s="399"/>
      <c r="QSO240" s="399"/>
      <c r="QSP240" s="399"/>
      <c r="QSQ240" s="399"/>
      <c r="QSR240" s="399"/>
      <c r="QSS240" s="399"/>
      <c r="QST240" s="399"/>
      <c r="QSU240" s="399"/>
      <c r="QSV240" s="399"/>
      <c r="QSW240" s="399"/>
      <c r="QSX240" s="399"/>
      <c r="QSY240" s="399"/>
      <c r="QSZ240" s="399"/>
      <c r="QTA240" s="399"/>
      <c r="QTB240" s="399"/>
      <c r="QTC240" s="399"/>
      <c r="QTD240" s="399"/>
      <c r="QTE240" s="399"/>
      <c r="QTF240" s="399"/>
      <c r="QTG240" s="399"/>
      <c r="QTH240" s="399"/>
      <c r="QTI240" s="399"/>
      <c r="QTJ240" s="399"/>
      <c r="QTK240" s="399"/>
      <c r="QTL240" s="399"/>
      <c r="QTM240" s="399"/>
      <c r="QTN240" s="399"/>
      <c r="QTO240" s="399"/>
      <c r="QTP240" s="399"/>
      <c r="QTQ240" s="399"/>
      <c r="QTR240" s="399"/>
      <c r="QTS240" s="399"/>
      <c r="QTT240" s="399"/>
      <c r="QTU240" s="399"/>
      <c r="QTV240" s="399"/>
      <c r="QTW240" s="399"/>
      <c r="QTX240" s="399"/>
      <c r="QTY240" s="399"/>
      <c r="QTZ240" s="399"/>
      <c r="QUA240" s="399"/>
      <c r="QUB240" s="399"/>
      <c r="QUC240" s="399"/>
      <c r="QUD240" s="399"/>
      <c r="QUE240" s="399"/>
      <c r="QUF240" s="399"/>
      <c r="QUG240" s="399"/>
      <c r="QUH240" s="399"/>
      <c r="QUI240" s="399"/>
      <c r="QUJ240" s="399"/>
      <c r="QUK240" s="399"/>
      <c r="QUL240" s="399"/>
      <c r="QUM240" s="399"/>
      <c r="QUN240" s="399"/>
      <c r="QUO240" s="399"/>
      <c r="QUP240" s="399"/>
      <c r="QUQ240" s="399"/>
      <c r="QUR240" s="399"/>
      <c r="QUS240" s="399"/>
      <c r="QUT240" s="399"/>
      <c r="QUU240" s="399"/>
      <c r="QUV240" s="399"/>
      <c r="QUW240" s="399"/>
      <c r="QUX240" s="399"/>
      <c r="QUY240" s="399"/>
      <c r="QUZ240" s="399"/>
      <c r="QVA240" s="399"/>
      <c r="QVB240" s="399"/>
      <c r="QVC240" s="399"/>
      <c r="QVD240" s="399"/>
      <c r="QVE240" s="399"/>
      <c r="QVF240" s="399"/>
      <c r="QVG240" s="399"/>
      <c r="QVH240" s="399"/>
      <c r="QVI240" s="399"/>
      <c r="QVJ240" s="399"/>
      <c r="QVK240" s="399"/>
      <c r="QVL240" s="399"/>
      <c r="QVM240" s="399"/>
      <c r="QVN240" s="399"/>
      <c r="QVO240" s="399"/>
      <c r="QVP240" s="399"/>
      <c r="QVQ240" s="399"/>
      <c r="QVR240" s="399"/>
      <c r="QVS240" s="399"/>
      <c r="QVT240" s="399"/>
      <c r="QVU240" s="399"/>
      <c r="QVV240" s="399"/>
      <c r="QVW240" s="399"/>
      <c r="QVX240" s="399"/>
      <c r="QVY240" s="399"/>
      <c r="QVZ240" s="399"/>
      <c r="QWA240" s="399"/>
      <c r="QWB240" s="399"/>
      <c r="QWC240" s="399"/>
      <c r="QWD240" s="399"/>
      <c r="QWE240" s="399"/>
      <c r="QWF240" s="399"/>
      <c r="QWG240" s="399"/>
      <c r="QWH240" s="399"/>
      <c r="QWI240" s="399"/>
      <c r="QWJ240" s="399"/>
      <c r="QWK240" s="399"/>
      <c r="QWL240" s="399"/>
      <c r="QWM240" s="399"/>
      <c r="QWN240" s="399"/>
      <c r="QWO240" s="399"/>
      <c r="QWP240" s="399"/>
      <c r="QWQ240" s="399"/>
      <c r="QWR240" s="399"/>
      <c r="QWS240" s="399"/>
      <c r="QWT240" s="399"/>
      <c r="QWU240" s="399"/>
      <c r="QWV240" s="399"/>
      <c r="QWW240" s="399"/>
      <c r="QWX240" s="399"/>
      <c r="QWY240" s="399"/>
      <c r="QWZ240" s="399"/>
      <c r="QXA240" s="399"/>
      <c r="QXB240" s="399"/>
      <c r="QXC240" s="399"/>
      <c r="QXD240" s="399"/>
      <c r="QXE240" s="399"/>
      <c r="QXF240" s="399"/>
      <c r="QXG240" s="399"/>
      <c r="QXH240" s="399"/>
      <c r="QXI240" s="399"/>
      <c r="QXJ240" s="399"/>
      <c r="QXK240" s="399"/>
      <c r="QXL240" s="399"/>
      <c r="QXM240" s="399"/>
      <c r="QXN240" s="399"/>
      <c r="QXO240" s="399"/>
      <c r="QXP240" s="399"/>
      <c r="QXQ240" s="399"/>
      <c r="QXR240" s="399"/>
      <c r="QXS240" s="399"/>
      <c r="QXT240" s="399"/>
      <c r="QXU240" s="399"/>
      <c r="QXV240" s="399"/>
      <c r="QXW240" s="399"/>
      <c r="QXX240" s="399"/>
      <c r="QXY240" s="399"/>
      <c r="QXZ240" s="399"/>
      <c r="QYA240" s="399"/>
      <c r="QYB240" s="399"/>
      <c r="QYC240" s="399"/>
      <c r="QYD240" s="399"/>
      <c r="QYE240" s="399"/>
      <c r="QYF240" s="399"/>
      <c r="QYG240" s="399"/>
      <c r="QYH240" s="399"/>
      <c r="QYI240" s="399"/>
      <c r="QYJ240" s="399"/>
      <c r="QYK240" s="399"/>
      <c r="QYL240" s="399"/>
      <c r="QYM240" s="399"/>
      <c r="QYN240" s="399"/>
      <c r="QYO240" s="399"/>
      <c r="QYP240" s="399"/>
      <c r="QYQ240" s="399"/>
      <c r="QYR240" s="399"/>
      <c r="QYS240" s="399"/>
      <c r="QYT240" s="399"/>
      <c r="QYU240" s="399"/>
      <c r="QYV240" s="399"/>
      <c r="QYW240" s="399"/>
      <c r="QYX240" s="399"/>
      <c r="QYY240" s="399"/>
      <c r="QYZ240" s="399"/>
      <c r="QZA240" s="399"/>
      <c r="QZB240" s="399"/>
      <c r="QZC240" s="399"/>
      <c r="QZD240" s="399"/>
      <c r="QZE240" s="399"/>
      <c r="QZF240" s="399"/>
      <c r="QZG240" s="399"/>
      <c r="QZH240" s="399"/>
      <c r="QZI240" s="399"/>
      <c r="QZJ240" s="399"/>
      <c r="QZK240" s="399"/>
      <c r="QZL240" s="399"/>
      <c r="QZM240" s="399"/>
      <c r="QZN240" s="399"/>
      <c r="QZO240" s="399"/>
      <c r="QZP240" s="399"/>
      <c r="QZQ240" s="399"/>
      <c r="QZR240" s="399"/>
      <c r="QZS240" s="399"/>
      <c r="QZT240" s="399"/>
      <c r="QZU240" s="399"/>
      <c r="QZV240" s="399"/>
      <c r="QZW240" s="399"/>
      <c r="QZX240" s="399"/>
      <c r="QZY240" s="399"/>
      <c r="QZZ240" s="399"/>
      <c r="RAA240" s="399"/>
      <c r="RAB240" s="399"/>
      <c r="RAC240" s="399"/>
      <c r="RAD240" s="399"/>
      <c r="RAE240" s="399"/>
      <c r="RAF240" s="399"/>
      <c r="RAG240" s="399"/>
      <c r="RAH240" s="399"/>
      <c r="RAI240" s="399"/>
      <c r="RAJ240" s="399"/>
      <c r="RAK240" s="399"/>
      <c r="RAL240" s="399"/>
      <c r="RAM240" s="399"/>
      <c r="RAN240" s="399"/>
      <c r="RAO240" s="399"/>
      <c r="RAP240" s="399"/>
      <c r="RAQ240" s="399"/>
      <c r="RAR240" s="399"/>
      <c r="RAS240" s="399"/>
      <c r="RAT240" s="399"/>
      <c r="RAU240" s="399"/>
      <c r="RAV240" s="399"/>
      <c r="RAW240" s="399"/>
      <c r="RAX240" s="399"/>
      <c r="RAY240" s="399"/>
      <c r="RAZ240" s="399"/>
      <c r="RBA240" s="399"/>
      <c r="RBB240" s="399"/>
      <c r="RBC240" s="399"/>
      <c r="RBD240" s="399"/>
      <c r="RBE240" s="399"/>
      <c r="RBF240" s="399"/>
      <c r="RBG240" s="399"/>
      <c r="RBH240" s="399"/>
      <c r="RBI240" s="399"/>
      <c r="RBJ240" s="399"/>
      <c r="RBK240" s="399"/>
      <c r="RBL240" s="399"/>
      <c r="RBM240" s="399"/>
      <c r="RBN240" s="399"/>
      <c r="RBO240" s="399"/>
      <c r="RBP240" s="399"/>
      <c r="RBQ240" s="399"/>
      <c r="RBR240" s="399"/>
      <c r="RBS240" s="399"/>
      <c r="RBT240" s="399"/>
      <c r="RBU240" s="399"/>
      <c r="RBV240" s="399"/>
      <c r="RBW240" s="399"/>
      <c r="RBX240" s="399"/>
      <c r="RBY240" s="399"/>
      <c r="RBZ240" s="399"/>
      <c r="RCA240" s="399"/>
      <c r="RCB240" s="399"/>
      <c r="RCC240" s="399"/>
      <c r="RCD240" s="399"/>
      <c r="RCE240" s="399"/>
      <c r="RCF240" s="399"/>
      <c r="RCG240" s="399"/>
      <c r="RCH240" s="399"/>
      <c r="RCI240" s="399"/>
      <c r="RCJ240" s="399"/>
      <c r="RCK240" s="399"/>
      <c r="RCL240" s="399"/>
      <c r="RCM240" s="399"/>
      <c r="RCN240" s="399"/>
      <c r="RCO240" s="399"/>
      <c r="RCP240" s="399"/>
      <c r="RCQ240" s="399"/>
      <c r="RCR240" s="399"/>
      <c r="RCS240" s="399"/>
      <c r="RCT240" s="399"/>
      <c r="RCU240" s="399"/>
      <c r="RCV240" s="399"/>
      <c r="RCW240" s="399"/>
      <c r="RCX240" s="399"/>
      <c r="RCY240" s="399"/>
      <c r="RCZ240" s="399"/>
      <c r="RDA240" s="399"/>
      <c r="RDB240" s="399"/>
      <c r="RDC240" s="399"/>
      <c r="RDD240" s="399"/>
      <c r="RDE240" s="399"/>
      <c r="RDF240" s="399"/>
      <c r="RDG240" s="399"/>
      <c r="RDH240" s="399"/>
      <c r="RDI240" s="399"/>
      <c r="RDJ240" s="399"/>
      <c r="RDK240" s="399"/>
      <c r="RDL240" s="399"/>
      <c r="RDM240" s="399"/>
      <c r="RDN240" s="399"/>
      <c r="RDO240" s="399"/>
      <c r="RDP240" s="399"/>
      <c r="RDQ240" s="399"/>
      <c r="RDR240" s="399"/>
      <c r="RDS240" s="399"/>
      <c r="RDT240" s="399"/>
      <c r="RDU240" s="399"/>
      <c r="RDV240" s="399"/>
      <c r="RDW240" s="399"/>
      <c r="RDX240" s="399"/>
      <c r="RDY240" s="399"/>
      <c r="RDZ240" s="399"/>
      <c r="REA240" s="399"/>
      <c r="REB240" s="399"/>
      <c r="REC240" s="399"/>
      <c r="RED240" s="399"/>
      <c r="REE240" s="399"/>
      <c r="REF240" s="399"/>
      <c r="REG240" s="399"/>
      <c r="REH240" s="399"/>
      <c r="REI240" s="399"/>
      <c r="REJ240" s="399"/>
      <c r="REK240" s="399"/>
      <c r="REL240" s="399"/>
      <c r="REM240" s="399"/>
      <c r="REN240" s="399"/>
      <c r="REO240" s="399"/>
      <c r="REP240" s="399"/>
      <c r="REQ240" s="399"/>
      <c r="RER240" s="399"/>
      <c r="RES240" s="399"/>
      <c r="RET240" s="399"/>
      <c r="REU240" s="399"/>
      <c r="REV240" s="399"/>
      <c r="REW240" s="399"/>
      <c r="REX240" s="399"/>
      <c r="REY240" s="399"/>
      <c r="REZ240" s="399"/>
      <c r="RFA240" s="399"/>
      <c r="RFB240" s="399"/>
      <c r="RFC240" s="399"/>
      <c r="RFD240" s="399"/>
      <c r="RFE240" s="399"/>
      <c r="RFF240" s="399"/>
      <c r="RFG240" s="399"/>
      <c r="RFH240" s="399"/>
      <c r="RFI240" s="399"/>
      <c r="RFJ240" s="399"/>
      <c r="RFK240" s="399"/>
      <c r="RFL240" s="399"/>
      <c r="RFM240" s="399"/>
      <c r="RFN240" s="399"/>
      <c r="RFO240" s="399"/>
      <c r="RFP240" s="399"/>
      <c r="RFQ240" s="399"/>
      <c r="RFR240" s="399"/>
      <c r="RFS240" s="399"/>
      <c r="RFT240" s="399"/>
      <c r="RFU240" s="399"/>
      <c r="RFV240" s="399"/>
      <c r="RFW240" s="399"/>
      <c r="RFX240" s="399"/>
      <c r="RFY240" s="399"/>
      <c r="RFZ240" s="399"/>
      <c r="RGA240" s="399"/>
      <c r="RGB240" s="399"/>
      <c r="RGC240" s="399"/>
      <c r="RGD240" s="399"/>
      <c r="RGE240" s="399"/>
      <c r="RGF240" s="399"/>
      <c r="RGG240" s="399"/>
      <c r="RGH240" s="399"/>
      <c r="RGI240" s="399"/>
      <c r="RGJ240" s="399"/>
      <c r="RGK240" s="399"/>
      <c r="RGL240" s="399"/>
      <c r="RGM240" s="399"/>
      <c r="RGN240" s="399"/>
      <c r="RGO240" s="399"/>
      <c r="RGP240" s="399"/>
      <c r="RGQ240" s="399"/>
      <c r="RGR240" s="399"/>
      <c r="RGS240" s="399"/>
      <c r="RGT240" s="399"/>
      <c r="RGU240" s="399"/>
      <c r="RGV240" s="399"/>
      <c r="RGW240" s="399"/>
      <c r="RGX240" s="399"/>
      <c r="RGY240" s="399"/>
      <c r="RGZ240" s="399"/>
      <c r="RHA240" s="399"/>
      <c r="RHB240" s="399"/>
      <c r="RHC240" s="399"/>
      <c r="RHD240" s="399"/>
      <c r="RHE240" s="399"/>
      <c r="RHF240" s="399"/>
      <c r="RHG240" s="399"/>
      <c r="RHH240" s="399"/>
      <c r="RHI240" s="399"/>
      <c r="RHJ240" s="399"/>
      <c r="RHK240" s="399"/>
      <c r="RHL240" s="399"/>
      <c r="RHM240" s="399"/>
      <c r="RHN240" s="399"/>
      <c r="RHO240" s="399"/>
      <c r="RHP240" s="399"/>
      <c r="RHQ240" s="399"/>
      <c r="RHR240" s="399"/>
      <c r="RHS240" s="399"/>
      <c r="RHT240" s="399"/>
      <c r="RHU240" s="399"/>
      <c r="RHV240" s="399"/>
      <c r="RHW240" s="399"/>
      <c r="RHX240" s="399"/>
      <c r="RHY240" s="399"/>
      <c r="RHZ240" s="399"/>
      <c r="RIA240" s="399"/>
      <c r="RIB240" s="399"/>
      <c r="RIC240" s="399"/>
      <c r="RID240" s="399"/>
      <c r="RIE240" s="399"/>
      <c r="RIF240" s="399"/>
      <c r="RIG240" s="399"/>
      <c r="RIH240" s="399"/>
      <c r="RII240" s="399"/>
      <c r="RIJ240" s="399"/>
      <c r="RIK240" s="399"/>
      <c r="RIL240" s="399"/>
      <c r="RIM240" s="399"/>
      <c r="RIN240" s="399"/>
      <c r="RIO240" s="399"/>
      <c r="RIP240" s="399"/>
      <c r="RIQ240" s="399"/>
      <c r="RIR240" s="399"/>
      <c r="RIS240" s="399"/>
      <c r="RIT240" s="399"/>
      <c r="RIU240" s="399"/>
      <c r="RIV240" s="399"/>
      <c r="RIW240" s="399"/>
      <c r="RIX240" s="399"/>
      <c r="RIY240" s="399"/>
      <c r="RIZ240" s="399"/>
      <c r="RJA240" s="399"/>
      <c r="RJB240" s="399"/>
      <c r="RJC240" s="399"/>
      <c r="RJD240" s="399"/>
      <c r="RJE240" s="399"/>
      <c r="RJF240" s="399"/>
      <c r="RJG240" s="399"/>
      <c r="RJH240" s="399"/>
      <c r="RJI240" s="399"/>
      <c r="RJJ240" s="399"/>
      <c r="RJK240" s="399"/>
      <c r="RJL240" s="399"/>
      <c r="RJM240" s="399"/>
      <c r="RJN240" s="399"/>
      <c r="RJO240" s="399"/>
      <c r="RJP240" s="399"/>
      <c r="RJQ240" s="399"/>
      <c r="RJR240" s="399"/>
      <c r="RJS240" s="399"/>
      <c r="RJT240" s="399"/>
      <c r="RJU240" s="399"/>
      <c r="RJV240" s="399"/>
      <c r="RJW240" s="399"/>
      <c r="RJX240" s="399"/>
      <c r="RJY240" s="399"/>
      <c r="RJZ240" s="399"/>
      <c r="RKA240" s="399"/>
      <c r="RKB240" s="399"/>
      <c r="RKC240" s="399"/>
      <c r="RKD240" s="399"/>
      <c r="RKE240" s="399"/>
      <c r="RKF240" s="399"/>
      <c r="RKG240" s="399"/>
      <c r="RKH240" s="399"/>
      <c r="RKI240" s="399"/>
      <c r="RKJ240" s="399"/>
      <c r="RKK240" s="399"/>
      <c r="RKL240" s="399"/>
      <c r="RKM240" s="399"/>
      <c r="RKN240" s="399"/>
      <c r="RKO240" s="399"/>
      <c r="RKP240" s="399"/>
      <c r="RKQ240" s="399"/>
      <c r="RKR240" s="399"/>
      <c r="RKS240" s="399"/>
      <c r="RKT240" s="399"/>
      <c r="RKU240" s="399"/>
      <c r="RKV240" s="399"/>
      <c r="RKW240" s="399"/>
      <c r="RKX240" s="399"/>
      <c r="RKY240" s="399"/>
      <c r="RKZ240" s="399"/>
      <c r="RLA240" s="399"/>
      <c r="RLB240" s="399"/>
      <c r="RLC240" s="399"/>
      <c r="RLD240" s="399"/>
      <c r="RLE240" s="399"/>
      <c r="RLF240" s="399"/>
      <c r="RLG240" s="399"/>
      <c r="RLH240" s="399"/>
      <c r="RLI240" s="399"/>
      <c r="RLJ240" s="399"/>
      <c r="RLK240" s="399"/>
      <c r="RLL240" s="399"/>
      <c r="RLM240" s="399"/>
      <c r="RLN240" s="399"/>
      <c r="RLO240" s="399"/>
      <c r="RLP240" s="399"/>
      <c r="RLQ240" s="399"/>
      <c r="RLR240" s="399"/>
      <c r="RLS240" s="399"/>
      <c r="RLT240" s="399"/>
      <c r="RLU240" s="399"/>
      <c r="RLV240" s="399"/>
      <c r="RLW240" s="399"/>
      <c r="RLX240" s="399"/>
      <c r="RLY240" s="399"/>
      <c r="RLZ240" s="399"/>
      <c r="RMA240" s="399"/>
      <c r="RMB240" s="399"/>
      <c r="RMC240" s="399"/>
      <c r="RMD240" s="399"/>
      <c r="RME240" s="399"/>
      <c r="RMF240" s="399"/>
      <c r="RMG240" s="399"/>
      <c r="RMH240" s="399"/>
      <c r="RMI240" s="399"/>
      <c r="RMJ240" s="399"/>
      <c r="RMK240" s="399"/>
      <c r="RML240" s="399"/>
      <c r="RMM240" s="399"/>
      <c r="RMN240" s="399"/>
      <c r="RMO240" s="399"/>
      <c r="RMP240" s="399"/>
      <c r="RMQ240" s="399"/>
      <c r="RMR240" s="399"/>
      <c r="RMS240" s="399"/>
      <c r="RMT240" s="399"/>
      <c r="RMU240" s="399"/>
      <c r="RMV240" s="399"/>
      <c r="RMW240" s="399"/>
      <c r="RMX240" s="399"/>
      <c r="RMY240" s="399"/>
      <c r="RMZ240" s="399"/>
      <c r="RNA240" s="399"/>
      <c r="RNB240" s="399"/>
      <c r="RNC240" s="399"/>
      <c r="RND240" s="399"/>
      <c r="RNE240" s="399"/>
      <c r="RNF240" s="399"/>
      <c r="RNG240" s="399"/>
      <c r="RNH240" s="399"/>
      <c r="RNI240" s="399"/>
      <c r="RNJ240" s="399"/>
      <c r="RNK240" s="399"/>
      <c r="RNL240" s="399"/>
      <c r="RNM240" s="399"/>
      <c r="RNN240" s="399"/>
      <c r="RNO240" s="399"/>
      <c r="RNP240" s="399"/>
      <c r="RNQ240" s="399"/>
      <c r="RNR240" s="399"/>
      <c r="RNS240" s="399"/>
      <c r="RNT240" s="399"/>
      <c r="RNU240" s="399"/>
      <c r="RNV240" s="399"/>
      <c r="RNW240" s="399"/>
      <c r="RNX240" s="399"/>
      <c r="RNY240" s="399"/>
      <c r="RNZ240" s="399"/>
      <c r="ROA240" s="399"/>
      <c r="ROB240" s="399"/>
      <c r="ROC240" s="399"/>
      <c r="ROD240" s="399"/>
      <c r="ROE240" s="399"/>
      <c r="ROF240" s="399"/>
      <c r="ROG240" s="399"/>
      <c r="ROH240" s="399"/>
      <c r="ROI240" s="399"/>
      <c r="ROJ240" s="399"/>
      <c r="ROK240" s="399"/>
      <c r="ROL240" s="399"/>
      <c r="ROM240" s="399"/>
      <c r="RON240" s="399"/>
      <c r="ROO240" s="399"/>
      <c r="ROP240" s="399"/>
      <c r="ROQ240" s="399"/>
      <c r="ROR240" s="399"/>
      <c r="ROS240" s="399"/>
      <c r="ROT240" s="399"/>
      <c r="ROU240" s="399"/>
      <c r="ROV240" s="399"/>
      <c r="ROW240" s="399"/>
      <c r="ROX240" s="399"/>
      <c r="ROY240" s="399"/>
      <c r="ROZ240" s="399"/>
      <c r="RPA240" s="399"/>
      <c r="RPB240" s="399"/>
      <c r="RPC240" s="399"/>
      <c r="RPD240" s="399"/>
      <c r="RPE240" s="399"/>
      <c r="RPF240" s="399"/>
      <c r="RPG240" s="399"/>
      <c r="RPH240" s="399"/>
      <c r="RPI240" s="399"/>
      <c r="RPJ240" s="399"/>
      <c r="RPK240" s="399"/>
      <c r="RPL240" s="399"/>
      <c r="RPM240" s="399"/>
      <c r="RPN240" s="399"/>
      <c r="RPO240" s="399"/>
      <c r="RPP240" s="399"/>
      <c r="RPQ240" s="399"/>
      <c r="RPR240" s="399"/>
      <c r="RPS240" s="399"/>
      <c r="RPT240" s="399"/>
      <c r="RPU240" s="399"/>
      <c r="RPV240" s="399"/>
      <c r="RPW240" s="399"/>
      <c r="RPX240" s="399"/>
      <c r="RPY240" s="399"/>
      <c r="RPZ240" s="399"/>
      <c r="RQA240" s="399"/>
      <c r="RQB240" s="399"/>
      <c r="RQC240" s="399"/>
      <c r="RQD240" s="399"/>
      <c r="RQE240" s="399"/>
      <c r="RQF240" s="399"/>
      <c r="RQG240" s="399"/>
      <c r="RQH240" s="399"/>
      <c r="RQI240" s="399"/>
      <c r="RQJ240" s="399"/>
      <c r="RQK240" s="399"/>
      <c r="RQL240" s="399"/>
      <c r="RQM240" s="399"/>
      <c r="RQN240" s="399"/>
      <c r="RQO240" s="399"/>
      <c r="RQP240" s="399"/>
      <c r="RQQ240" s="399"/>
      <c r="RQR240" s="399"/>
      <c r="RQS240" s="399"/>
      <c r="RQT240" s="399"/>
      <c r="RQU240" s="399"/>
      <c r="RQV240" s="399"/>
      <c r="RQW240" s="399"/>
      <c r="RQX240" s="399"/>
      <c r="RQY240" s="399"/>
      <c r="RQZ240" s="399"/>
      <c r="RRA240" s="399"/>
      <c r="RRB240" s="399"/>
      <c r="RRC240" s="399"/>
      <c r="RRD240" s="399"/>
      <c r="RRE240" s="399"/>
      <c r="RRF240" s="399"/>
      <c r="RRG240" s="399"/>
      <c r="RRH240" s="399"/>
      <c r="RRI240" s="399"/>
      <c r="RRJ240" s="399"/>
      <c r="RRK240" s="399"/>
      <c r="RRL240" s="399"/>
      <c r="RRM240" s="399"/>
      <c r="RRN240" s="399"/>
      <c r="RRO240" s="399"/>
      <c r="RRP240" s="399"/>
      <c r="RRQ240" s="399"/>
      <c r="RRR240" s="399"/>
      <c r="RRS240" s="399"/>
      <c r="RRT240" s="399"/>
      <c r="RRU240" s="399"/>
      <c r="RRV240" s="399"/>
      <c r="RRW240" s="399"/>
      <c r="RRX240" s="399"/>
      <c r="RRY240" s="399"/>
      <c r="RRZ240" s="399"/>
      <c r="RSA240" s="399"/>
      <c r="RSB240" s="399"/>
      <c r="RSC240" s="399"/>
      <c r="RSD240" s="399"/>
      <c r="RSE240" s="399"/>
      <c r="RSF240" s="399"/>
      <c r="RSG240" s="399"/>
      <c r="RSH240" s="399"/>
      <c r="RSI240" s="399"/>
      <c r="RSJ240" s="399"/>
      <c r="RSK240" s="399"/>
      <c r="RSL240" s="399"/>
      <c r="RSM240" s="399"/>
      <c r="RSN240" s="399"/>
      <c r="RSO240" s="399"/>
      <c r="RSP240" s="399"/>
      <c r="RSQ240" s="399"/>
      <c r="RSR240" s="399"/>
      <c r="RSS240" s="399"/>
      <c r="RST240" s="399"/>
      <c r="RSU240" s="399"/>
      <c r="RSV240" s="399"/>
      <c r="RSW240" s="399"/>
      <c r="RSX240" s="399"/>
      <c r="RSY240" s="399"/>
      <c r="RSZ240" s="399"/>
      <c r="RTA240" s="399"/>
      <c r="RTB240" s="399"/>
      <c r="RTC240" s="399"/>
      <c r="RTD240" s="399"/>
      <c r="RTE240" s="399"/>
      <c r="RTF240" s="399"/>
      <c r="RTG240" s="399"/>
      <c r="RTH240" s="399"/>
      <c r="RTI240" s="399"/>
      <c r="RTJ240" s="399"/>
      <c r="RTK240" s="399"/>
      <c r="RTL240" s="399"/>
      <c r="RTM240" s="399"/>
      <c r="RTN240" s="399"/>
      <c r="RTO240" s="399"/>
      <c r="RTP240" s="399"/>
      <c r="RTQ240" s="399"/>
      <c r="RTR240" s="399"/>
      <c r="RTS240" s="399"/>
      <c r="RTT240" s="399"/>
      <c r="RTU240" s="399"/>
      <c r="RTV240" s="399"/>
      <c r="RTW240" s="399"/>
      <c r="RTX240" s="399"/>
      <c r="RTY240" s="399"/>
      <c r="RTZ240" s="399"/>
      <c r="RUA240" s="399"/>
      <c r="RUB240" s="399"/>
      <c r="RUC240" s="399"/>
      <c r="RUD240" s="399"/>
      <c r="RUE240" s="399"/>
      <c r="RUF240" s="399"/>
      <c r="RUG240" s="399"/>
      <c r="RUH240" s="399"/>
      <c r="RUI240" s="399"/>
      <c r="RUJ240" s="399"/>
      <c r="RUK240" s="399"/>
      <c r="RUL240" s="399"/>
      <c r="RUM240" s="399"/>
      <c r="RUN240" s="399"/>
      <c r="RUO240" s="399"/>
      <c r="RUP240" s="399"/>
      <c r="RUQ240" s="399"/>
      <c r="RUR240" s="399"/>
      <c r="RUS240" s="399"/>
      <c r="RUT240" s="399"/>
      <c r="RUU240" s="399"/>
      <c r="RUV240" s="399"/>
      <c r="RUW240" s="399"/>
      <c r="RUX240" s="399"/>
      <c r="RUY240" s="399"/>
      <c r="RUZ240" s="399"/>
      <c r="RVA240" s="399"/>
      <c r="RVB240" s="399"/>
      <c r="RVC240" s="399"/>
      <c r="RVD240" s="399"/>
      <c r="RVE240" s="399"/>
      <c r="RVF240" s="399"/>
      <c r="RVG240" s="399"/>
      <c r="RVH240" s="399"/>
      <c r="RVI240" s="399"/>
      <c r="RVJ240" s="399"/>
      <c r="RVK240" s="399"/>
      <c r="RVL240" s="399"/>
      <c r="RVM240" s="399"/>
      <c r="RVN240" s="399"/>
      <c r="RVO240" s="399"/>
      <c r="RVP240" s="399"/>
      <c r="RVQ240" s="399"/>
      <c r="RVR240" s="399"/>
      <c r="RVS240" s="399"/>
      <c r="RVT240" s="399"/>
      <c r="RVU240" s="399"/>
      <c r="RVV240" s="399"/>
      <c r="RVW240" s="399"/>
      <c r="RVX240" s="399"/>
      <c r="RVY240" s="399"/>
      <c r="RVZ240" s="399"/>
      <c r="RWA240" s="399"/>
      <c r="RWB240" s="399"/>
      <c r="RWC240" s="399"/>
      <c r="RWD240" s="399"/>
      <c r="RWE240" s="399"/>
      <c r="RWF240" s="399"/>
      <c r="RWG240" s="399"/>
      <c r="RWH240" s="399"/>
      <c r="RWI240" s="399"/>
      <c r="RWJ240" s="399"/>
      <c r="RWK240" s="399"/>
      <c r="RWL240" s="399"/>
      <c r="RWM240" s="399"/>
      <c r="RWN240" s="399"/>
      <c r="RWO240" s="399"/>
      <c r="RWP240" s="399"/>
      <c r="RWQ240" s="399"/>
      <c r="RWR240" s="399"/>
      <c r="RWS240" s="399"/>
      <c r="RWT240" s="399"/>
      <c r="RWU240" s="399"/>
      <c r="RWV240" s="399"/>
      <c r="RWW240" s="399"/>
      <c r="RWX240" s="399"/>
      <c r="RWY240" s="399"/>
      <c r="RWZ240" s="399"/>
      <c r="RXA240" s="399"/>
      <c r="RXB240" s="399"/>
      <c r="RXC240" s="399"/>
      <c r="RXD240" s="399"/>
      <c r="RXE240" s="399"/>
      <c r="RXF240" s="399"/>
      <c r="RXG240" s="399"/>
      <c r="RXH240" s="399"/>
      <c r="RXI240" s="399"/>
      <c r="RXJ240" s="399"/>
      <c r="RXK240" s="399"/>
      <c r="RXL240" s="399"/>
      <c r="RXM240" s="399"/>
      <c r="RXN240" s="399"/>
      <c r="RXO240" s="399"/>
      <c r="RXP240" s="399"/>
      <c r="RXQ240" s="399"/>
      <c r="RXR240" s="399"/>
      <c r="RXS240" s="399"/>
      <c r="RXT240" s="399"/>
      <c r="RXU240" s="399"/>
      <c r="RXV240" s="399"/>
      <c r="RXW240" s="399"/>
      <c r="RXX240" s="399"/>
      <c r="RXY240" s="399"/>
      <c r="RXZ240" s="399"/>
      <c r="RYA240" s="399"/>
      <c r="RYB240" s="399"/>
      <c r="RYC240" s="399"/>
      <c r="RYD240" s="399"/>
      <c r="RYE240" s="399"/>
      <c r="RYF240" s="399"/>
      <c r="RYG240" s="399"/>
      <c r="RYH240" s="399"/>
      <c r="RYI240" s="399"/>
      <c r="RYJ240" s="399"/>
      <c r="RYK240" s="399"/>
      <c r="RYL240" s="399"/>
      <c r="RYM240" s="399"/>
      <c r="RYN240" s="399"/>
      <c r="RYO240" s="399"/>
      <c r="RYP240" s="399"/>
      <c r="RYQ240" s="399"/>
      <c r="RYR240" s="399"/>
      <c r="RYS240" s="399"/>
      <c r="RYT240" s="399"/>
      <c r="RYU240" s="399"/>
      <c r="RYV240" s="399"/>
      <c r="RYW240" s="399"/>
      <c r="RYX240" s="399"/>
      <c r="RYY240" s="399"/>
      <c r="RYZ240" s="399"/>
      <c r="RZA240" s="399"/>
      <c r="RZB240" s="399"/>
      <c r="RZC240" s="399"/>
      <c r="RZD240" s="399"/>
      <c r="RZE240" s="399"/>
      <c r="RZF240" s="399"/>
      <c r="RZG240" s="399"/>
      <c r="RZH240" s="399"/>
      <c r="RZI240" s="399"/>
      <c r="RZJ240" s="399"/>
      <c r="RZK240" s="399"/>
      <c r="RZL240" s="399"/>
      <c r="RZM240" s="399"/>
      <c r="RZN240" s="399"/>
      <c r="RZO240" s="399"/>
      <c r="RZP240" s="399"/>
      <c r="RZQ240" s="399"/>
      <c r="RZR240" s="399"/>
      <c r="RZS240" s="399"/>
      <c r="RZT240" s="399"/>
      <c r="RZU240" s="399"/>
      <c r="RZV240" s="399"/>
      <c r="RZW240" s="399"/>
      <c r="RZX240" s="399"/>
      <c r="RZY240" s="399"/>
      <c r="RZZ240" s="399"/>
      <c r="SAA240" s="399"/>
      <c r="SAB240" s="399"/>
      <c r="SAC240" s="399"/>
      <c r="SAD240" s="399"/>
      <c r="SAE240" s="399"/>
      <c r="SAF240" s="399"/>
      <c r="SAG240" s="399"/>
      <c r="SAH240" s="399"/>
      <c r="SAI240" s="399"/>
      <c r="SAJ240" s="399"/>
      <c r="SAK240" s="399"/>
      <c r="SAL240" s="399"/>
      <c r="SAM240" s="399"/>
      <c r="SAN240" s="399"/>
      <c r="SAO240" s="399"/>
      <c r="SAP240" s="399"/>
      <c r="SAQ240" s="399"/>
      <c r="SAR240" s="399"/>
      <c r="SAS240" s="399"/>
      <c r="SAT240" s="399"/>
      <c r="SAU240" s="399"/>
      <c r="SAV240" s="399"/>
      <c r="SAW240" s="399"/>
      <c r="SAX240" s="399"/>
      <c r="SAY240" s="399"/>
      <c r="SAZ240" s="399"/>
      <c r="SBA240" s="399"/>
      <c r="SBB240" s="399"/>
      <c r="SBC240" s="399"/>
      <c r="SBD240" s="399"/>
      <c r="SBE240" s="399"/>
      <c r="SBF240" s="399"/>
      <c r="SBG240" s="399"/>
      <c r="SBH240" s="399"/>
      <c r="SBI240" s="399"/>
      <c r="SBJ240" s="399"/>
      <c r="SBK240" s="399"/>
      <c r="SBL240" s="399"/>
      <c r="SBM240" s="399"/>
      <c r="SBN240" s="399"/>
      <c r="SBO240" s="399"/>
      <c r="SBP240" s="399"/>
      <c r="SBQ240" s="399"/>
      <c r="SBR240" s="399"/>
      <c r="SBS240" s="399"/>
      <c r="SBT240" s="399"/>
      <c r="SBU240" s="399"/>
      <c r="SBV240" s="399"/>
      <c r="SBW240" s="399"/>
      <c r="SBX240" s="399"/>
      <c r="SBY240" s="399"/>
      <c r="SBZ240" s="399"/>
      <c r="SCA240" s="399"/>
      <c r="SCB240" s="399"/>
      <c r="SCC240" s="399"/>
      <c r="SCD240" s="399"/>
      <c r="SCE240" s="399"/>
      <c r="SCF240" s="399"/>
      <c r="SCG240" s="399"/>
      <c r="SCH240" s="399"/>
      <c r="SCI240" s="399"/>
      <c r="SCJ240" s="399"/>
      <c r="SCK240" s="399"/>
      <c r="SCL240" s="399"/>
      <c r="SCM240" s="399"/>
      <c r="SCN240" s="399"/>
      <c r="SCO240" s="399"/>
      <c r="SCP240" s="399"/>
      <c r="SCQ240" s="399"/>
      <c r="SCR240" s="399"/>
      <c r="SCS240" s="399"/>
      <c r="SCT240" s="399"/>
      <c r="SCU240" s="399"/>
      <c r="SCV240" s="399"/>
      <c r="SCW240" s="399"/>
      <c r="SCX240" s="399"/>
      <c r="SCY240" s="399"/>
      <c r="SCZ240" s="399"/>
      <c r="SDA240" s="399"/>
      <c r="SDB240" s="399"/>
      <c r="SDC240" s="399"/>
      <c r="SDD240" s="399"/>
      <c r="SDE240" s="399"/>
      <c r="SDF240" s="399"/>
      <c r="SDG240" s="399"/>
      <c r="SDH240" s="399"/>
      <c r="SDI240" s="399"/>
      <c r="SDJ240" s="399"/>
      <c r="SDK240" s="399"/>
      <c r="SDL240" s="399"/>
      <c r="SDM240" s="399"/>
      <c r="SDN240" s="399"/>
      <c r="SDO240" s="399"/>
      <c r="SDP240" s="399"/>
      <c r="SDQ240" s="399"/>
      <c r="SDR240" s="399"/>
      <c r="SDS240" s="399"/>
      <c r="SDT240" s="399"/>
      <c r="SDU240" s="399"/>
      <c r="SDV240" s="399"/>
      <c r="SDW240" s="399"/>
      <c r="SDX240" s="399"/>
      <c r="SDY240" s="399"/>
      <c r="SDZ240" s="399"/>
      <c r="SEA240" s="399"/>
      <c r="SEB240" s="399"/>
      <c r="SEC240" s="399"/>
      <c r="SED240" s="399"/>
      <c r="SEE240" s="399"/>
      <c r="SEF240" s="399"/>
      <c r="SEG240" s="399"/>
      <c r="SEH240" s="399"/>
      <c r="SEI240" s="399"/>
      <c r="SEJ240" s="399"/>
      <c r="SEK240" s="399"/>
      <c r="SEL240" s="399"/>
      <c r="SEM240" s="399"/>
      <c r="SEN240" s="399"/>
      <c r="SEO240" s="399"/>
      <c r="SEP240" s="399"/>
      <c r="SEQ240" s="399"/>
      <c r="SER240" s="399"/>
      <c r="SES240" s="399"/>
      <c r="SET240" s="399"/>
      <c r="SEU240" s="399"/>
      <c r="SEV240" s="399"/>
      <c r="SEW240" s="399"/>
      <c r="SEX240" s="399"/>
      <c r="SEY240" s="399"/>
      <c r="SEZ240" s="399"/>
      <c r="SFA240" s="399"/>
      <c r="SFB240" s="399"/>
      <c r="SFC240" s="399"/>
      <c r="SFD240" s="399"/>
      <c r="SFE240" s="399"/>
      <c r="SFF240" s="399"/>
      <c r="SFG240" s="399"/>
      <c r="SFH240" s="399"/>
      <c r="SFI240" s="399"/>
      <c r="SFJ240" s="399"/>
      <c r="SFK240" s="399"/>
      <c r="SFL240" s="399"/>
      <c r="SFM240" s="399"/>
      <c r="SFN240" s="399"/>
      <c r="SFO240" s="399"/>
      <c r="SFP240" s="399"/>
      <c r="SFQ240" s="399"/>
      <c r="SFR240" s="399"/>
      <c r="SFS240" s="399"/>
      <c r="SFT240" s="399"/>
      <c r="SFU240" s="399"/>
      <c r="SFV240" s="399"/>
      <c r="SFW240" s="399"/>
      <c r="SFX240" s="399"/>
      <c r="SFY240" s="399"/>
      <c r="SFZ240" s="399"/>
      <c r="SGA240" s="399"/>
      <c r="SGB240" s="399"/>
      <c r="SGC240" s="399"/>
      <c r="SGD240" s="399"/>
      <c r="SGE240" s="399"/>
      <c r="SGF240" s="399"/>
      <c r="SGG240" s="399"/>
      <c r="SGH240" s="399"/>
      <c r="SGI240" s="399"/>
      <c r="SGJ240" s="399"/>
      <c r="SGK240" s="399"/>
      <c r="SGL240" s="399"/>
      <c r="SGM240" s="399"/>
      <c r="SGN240" s="399"/>
      <c r="SGO240" s="399"/>
      <c r="SGP240" s="399"/>
      <c r="SGQ240" s="399"/>
      <c r="SGR240" s="399"/>
      <c r="SGS240" s="399"/>
      <c r="SGT240" s="399"/>
      <c r="SGU240" s="399"/>
      <c r="SGV240" s="399"/>
      <c r="SGW240" s="399"/>
      <c r="SGX240" s="399"/>
      <c r="SGY240" s="399"/>
      <c r="SGZ240" s="399"/>
      <c r="SHA240" s="399"/>
      <c r="SHB240" s="399"/>
      <c r="SHC240" s="399"/>
      <c r="SHD240" s="399"/>
      <c r="SHE240" s="399"/>
      <c r="SHF240" s="399"/>
      <c r="SHG240" s="399"/>
      <c r="SHH240" s="399"/>
      <c r="SHI240" s="399"/>
      <c r="SHJ240" s="399"/>
      <c r="SHK240" s="399"/>
      <c r="SHL240" s="399"/>
      <c r="SHM240" s="399"/>
      <c r="SHN240" s="399"/>
      <c r="SHO240" s="399"/>
      <c r="SHP240" s="399"/>
      <c r="SHQ240" s="399"/>
      <c r="SHR240" s="399"/>
      <c r="SHS240" s="399"/>
      <c r="SHT240" s="399"/>
      <c r="SHU240" s="399"/>
      <c r="SHV240" s="399"/>
      <c r="SHW240" s="399"/>
      <c r="SHX240" s="399"/>
      <c r="SHY240" s="399"/>
      <c r="SHZ240" s="399"/>
      <c r="SIA240" s="399"/>
      <c r="SIB240" s="399"/>
      <c r="SIC240" s="399"/>
      <c r="SID240" s="399"/>
      <c r="SIE240" s="399"/>
      <c r="SIF240" s="399"/>
      <c r="SIG240" s="399"/>
      <c r="SIH240" s="399"/>
      <c r="SII240" s="399"/>
      <c r="SIJ240" s="399"/>
      <c r="SIK240" s="399"/>
      <c r="SIL240" s="399"/>
      <c r="SIM240" s="399"/>
      <c r="SIN240" s="399"/>
      <c r="SIO240" s="399"/>
      <c r="SIP240" s="399"/>
      <c r="SIQ240" s="399"/>
      <c r="SIR240" s="399"/>
      <c r="SIS240" s="399"/>
      <c r="SIT240" s="399"/>
      <c r="SIU240" s="399"/>
      <c r="SIV240" s="399"/>
      <c r="SIW240" s="399"/>
      <c r="SIX240" s="399"/>
      <c r="SIY240" s="399"/>
      <c r="SIZ240" s="399"/>
      <c r="SJA240" s="399"/>
      <c r="SJB240" s="399"/>
      <c r="SJC240" s="399"/>
      <c r="SJD240" s="399"/>
      <c r="SJE240" s="399"/>
      <c r="SJF240" s="399"/>
      <c r="SJG240" s="399"/>
      <c r="SJH240" s="399"/>
      <c r="SJI240" s="399"/>
      <c r="SJJ240" s="399"/>
      <c r="SJK240" s="399"/>
      <c r="SJL240" s="399"/>
      <c r="SJM240" s="399"/>
      <c r="SJN240" s="399"/>
      <c r="SJO240" s="399"/>
      <c r="SJP240" s="399"/>
      <c r="SJQ240" s="399"/>
      <c r="SJR240" s="399"/>
      <c r="SJS240" s="399"/>
      <c r="SJT240" s="399"/>
      <c r="SJU240" s="399"/>
      <c r="SJV240" s="399"/>
      <c r="SJW240" s="399"/>
      <c r="SJX240" s="399"/>
      <c r="SJY240" s="399"/>
      <c r="SJZ240" s="399"/>
      <c r="SKA240" s="399"/>
      <c r="SKB240" s="399"/>
      <c r="SKC240" s="399"/>
      <c r="SKD240" s="399"/>
      <c r="SKE240" s="399"/>
      <c r="SKF240" s="399"/>
      <c r="SKG240" s="399"/>
      <c r="SKH240" s="399"/>
      <c r="SKI240" s="399"/>
      <c r="SKJ240" s="399"/>
      <c r="SKK240" s="399"/>
      <c r="SKL240" s="399"/>
      <c r="SKM240" s="399"/>
      <c r="SKN240" s="399"/>
      <c r="SKO240" s="399"/>
      <c r="SKP240" s="399"/>
      <c r="SKQ240" s="399"/>
      <c r="SKR240" s="399"/>
      <c r="SKS240" s="399"/>
      <c r="SKT240" s="399"/>
      <c r="SKU240" s="399"/>
      <c r="SKV240" s="399"/>
      <c r="SKW240" s="399"/>
      <c r="SKX240" s="399"/>
      <c r="SKY240" s="399"/>
      <c r="SKZ240" s="399"/>
      <c r="SLA240" s="399"/>
      <c r="SLB240" s="399"/>
      <c r="SLC240" s="399"/>
      <c r="SLD240" s="399"/>
      <c r="SLE240" s="399"/>
      <c r="SLF240" s="399"/>
      <c r="SLG240" s="399"/>
      <c r="SLH240" s="399"/>
      <c r="SLI240" s="399"/>
      <c r="SLJ240" s="399"/>
      <c r="SLK240" s="399"/>
      <c r="SLL240" s="399"/>
      <c r="SLM240" s="399"/>
      <c r="SLN240" s="399"/>
      <c r="SLO240" s="399"/>
      <c r="SLP240" s="399"/>
      <c r="SLQ240" s="399"/>
      <c r="SLR240" s="399"/>
      <c r="SLS240" s="399"/>
      <c r="SLT240" s="399"/>
      <c r="SLU240" s="399"/>
      <c r="SLV240" s="399"/>
      <c r="SLW240" s="399"/>
      <c r="SLX240" s="399"/>
      <c r="SLY240" s="399"/>
      <c r="SLZ240" s="399"/>
      <c r="SMA240" s="399"/>
      <c r="SMB240" s="399"/>
      <c r="SMC240" s="399"/>
      <c r="SMD240" s="399"/>
      <c r="SME240" s="399"/>
      <c r="SMF240" s="399"/>
      <c r="SMG240" s="399"/>
      <c r="SMH240" s="399"/>
      <c r="SMI240" s="399"/>
      <c r="SMJ240" s="399"/>
      <c r="SMK240" s="399"/>
      <c r="SML240" s="399"/>
      <c r="SMM240" s="399"/>
      <c r="SMN240" s="399"/>
      <c r="SMO240" s="399"/>
      <c r="SMP240" s="399"/>
      <c r="SMQ240" s="399"/>
      <c r="SMR240" s="399"/>
      <c r="SMS240" s="399"/>
      <c r="SMT240" s="399"/>
      <c r="SMU240" s="399"/>
      <c r="SMV240" s="399"/>
      <c r="SMW240" s="399"/>
      <c r="SMX240" s="399"/>
      <c r="SMY240" s="399"/>
      <c r="SMZ240" s="399"/>
      <c r="SNA240" s="399"/>
      <c r="SNB240" s="399"/>
      <c r="SNC240" s="399"/>
      <c r="SND240" s="399"/>
      <c r="SNE240" s="399"/>
      <c r="SNF240" s="399"/>
      <c r="SNG240" s="399"/>
      <c r="SNH240" s="399"/>
      <c r="SNI240" s="399"/>
      <c r="SNJ240" s="399"/>
      <c r="SNK240" s="399"/>
      <c r="SNL240" s="399"/>
      <c r="SNM240" s="399"/>
      <c r="SNN240" s="399"/>
      <c r="SNO240" s="399"/>
      <c r="SNP240" s="399"/>
      <c r="SNQ240" s="399"/>
      <c r="SNR240" s="399"/>
      <c r="SNS240" s="399"/>
      <c r="SNT240" s="399"/>
      <c r="SNU240" s="399"/>
      <c r="SNV240" s="399"/>
      <c r="SNW240" s="399"/>
      <c r="SNX240" s="399"/>
      <c r="SNY240" s="399"/>
      <c r="SNZ240" s="399"/>
      <c r="SOA240" s="399"/>
      <c r="SOB240" s="399"/>
      <c r="SOC240" s="399"/>
      <c r="SOD240" s="399"/>
      <c r="SOE240" s="399"/>
      <c r="SOF240" s="399"/>
      <c r="SOG240" s="399"/>
      <c r="SOH240" s="399"/>
      <c r="SOI240" s="399"/>
      <c r="SOJ240" s="399"/>
      <c r="SOK240" s="399"/>
      <c r="SOL240" s="399"/>
      <c r="SOM240" s="399"/>
      <c r="SON240" s="399"/>
      <c r="SOO240" s="399"/>
      <c r="SOP240" s="399"/>
      <c r="SOQ240" s="399"/>
      <c r="SOR240" s="399"/>
      <c r="SOS240" s="399"/>
      <c r="SOT240" s="399"/>
      <c r="SOU240" s="399"/>
      <c r="SOV240" s="399"/>
      <c r="SOW240" s="399"/>
      <c r="SOX240" s="399"/>
      <c r="SOY240" s="399"/>
      <c r="SOZ240" s="399"/>
      <c r="SPA240" s="399"/>
      <c r="SPB240" s="399"/>
      <c r="SPC240" s="399"/>
      <c r="SPD240" s="399"/>
      <c r="SPE240" s="399"/>
      <c r="SPF240" s="399"/>
      <c r="SPG240" s="399"/>
      <c r="SPH240" s="399"/>
      <c r="SPI240" s="399"/>
      <c r="SPJ240" s="399"/>
      <c r="SPK240" s="399"/>
      <c r="SPL240" s="399"/>
      <c r="SPM240" s="399"/>
      <c r="SPN240" s="399"/>
      <c r="SPO240" s="399"/>
      <c r="SPP240" s="399"/>
      <c r="SPQ240" s="399"/>
      <c r="SPR240" s="399"/>
      <c r="SPS240" s="399"/>
      <c r="SPT240" s="399"/>
      <c r="SPU240" s="399"/>
      <c r="SPV240" s="399"/>
      <c r="SPW240" s="399"/>
      <c r="SPX240" s="399"/>
      <c r="SPY240" s="399"/>
      <c r="SPZ240" s="399"/>
      <c r="SQA240" s="399"/>
      <c r="SQB240" s="399"/>
      <c r="SQC240" s="399"/>
      <c r="SQD240" s="399"/>
      <c r="SQE240" s="399"/>
      <c r="SQF240" s="399"/>
      <c r="SQG240" s="399"/>
      <c r="SQH240" s="399"/>
      <c r="SQI240" s="399"/>
      <c r="SQJ240" s="399"/>
      <c r="SQK240" s="399"/>
      <c r="SQL240" s="399"/>
      <c r="SQM240" s="399"/>
      <c r="SQN240" s="399"/>
      <c r="SQO240" s="399"/>
      <c r="SQP240" s="399"/>
      <c r="SQQ240" s="399"/>
      <c r="SQR240" s="399"/>
      <c r="SQS240" s="399"/>
      <c r="SQT240" s="399"/>
      <c r="SQU240" s="399"/>
      <c r="SQV240" s="399"/>
      <c r="SQW240" s="399"/>
      <c r="SQX240" s="399"/>
      <c r="SQY240" s="399"/>
      <c r="SQZ240" s="399"/>
      <c r="SRA240" s="399"/>
      <c r="SRB240" s="399"/>
      <c r="SRC240" s="399"/>
      <c r="SRD240" s="399"/>
      <c r="SRE240" s="399"/>
      <c r="SRF240" s="399"/>
      <c r="SRG240" s="399"/>
      <c r="SRH240" s="399"/>
      <c r="SRI240" s="399"/>
      <c r="SRJ240" s="399"/>
      <c r="SRK240" s="399"/>
      <c r="SRL240" s="399"/>
      <c r="SRM240" s="399"/>
      <c r="SRN240" s="399"/>
      <c r="SRO240" s="399"/>
      <c r="SRP240" s="399"/>
      <c r="SRQ240" s="399"/>
      <c r="SRR240" s="399"/>
      <c r="SRS240" s="399"/>
      <c r="SRT240" s="399"/>
      <c r="SRU240" s="399"/>
      <c r="SRV240" s="399"/>
      <c r="SRW240" s="399"/>
      <c r="SRX240" s="399"/>
      <c r="SRY240" s="399"/>
      <c r="SRZ240" s="399"/>
      <c r="SSA240" s="399"/>
      <c r="SSB240" s="399"/>
      <c r="SSC240" s="399"/>
      <c r="SSD240" s="399"/>
      <c r="SSE240" s="399"/>
      <c r="SSF240" s="399"/>
      <c r="SSG240" s="399"/>
      <c r="SSH240" s="399"/>
      <c r="SSI240" s="399"/>
      <c r="SSJ240" s="399"/>
      <c r="SSK240" s="399"/>
      <c r="SSL240" s="399"/>
      <c r="SSM240" s="399"/>
      <c r="SSN240" s="399"/>
      <c r="SSO240" s="399"/>
      <c r="SSP240" s="399"/>
      <c r="SSQ240" s="399"/>
      <c r="SSR240" s="399"/>
      <c r="SSS240" s="399"/>
      <c r="SST240" s="399"/>
      <c r="SSU240" s="399"/>
      <c r="SSV240" s="399"/>
      <c r="SSW240" s="399"/>
      <c r="SSX240" s="399"/>
      <c r="SSY240" s="399"/>
      <c r="SSZ240" s="399"/>
      <c r="STA240" s="399"/>
      <c r="STB240" s="399"/>
      <c r="STC240" s="399"/>
      <c r="STD240" s="399"/>
      <c r="STE240" s="399"/>
      <c r="STF240" s="399"/>
      <c r="STG240" s="399"/>
      <c r="STH240" s="399"/>
      <c r="STI240" s="399"/>
      <c r="STJ240" s="399"/>
      <c r="STK240" s="399"/>
      <c r="STL240" s="399"/>
      <c r="STM240" s="399"/>
      <c r="STN240" s="399"/>
      <c r="STO240" s="399"/>
      <c r="STP240" s="399"/>
      <c r="STQ240" s="399"/>
      <c r="STR240" s="399"/>
      <c r="STS240" s="399"/>
      <c r="STT240" s="399"/>
      <c r="STU240" s="399"/>
      <c r="STV240" s="399"/>
      <c r="STW240" s="399"/>
      <c r="STX240" s="399"/>
      <c r="STY240" s="399"/>
      <c r="STZ240" s="399"/>
      <c r="SUA240" s="399"/>
      <c r="SUB240" s="399"/>
      <c r="SUC240" s="399"/>
      <c r="SUD240" s="399"/>
      <c r="SUE240" s="399"/>
      <c r="SUF240" s="399"/>
      <c r="SUG240" s="399"/>
      <c r="SUH240" s="399"/>
      <c r="SUI240" s="399"/>
      <c r="SUJ240" s="399"/>
      <c r="SUK240" s="399"/>
      <c r="SUL240" s="399"/>
      <c r="SUM240" s="399"/>
      <c r="SUN240" s="399"/>
      <c r="SUO240" s="399"/>
      <c r="SUP240" s="399"/>
      <c r="SUQ240" s="399"/>
      <c r="SUR240" s="399"/>
      <c r="SUS240" s="399"/>
      <c r="SUT240" s="399"/>
      <c r="SUU240" s="399"/>
      <c r="SUV240" s="399"/>
      <c r="SUW240" s="399"/>
      <c r="SUX240" s="399"/>
      <c r="SUY240" s="399"/>
      <c r="SUZ240" s="399"/>
      <c r="SVA240" s="399"/>
      <c r="SVB240" s="399"/>
      <c r="SVC240" s="399"/>
      <c r="SVD240" s="399"/>
      <c r="SVE240" s="399"/>
      <c r="SVF240" s="399"/>
      <c r="SVG240" s="399"/>
      <c r="SVH240" s="399"/>
      <c r="SVI240" s="399"/>
      <c r="SVJ240" s="399"/>
      <c r="SVK240" s="399"/>
      <c r="SVL240" s="399"/>
      <c r="SVM240" s="399"/>
      <c r="SVN240" s="399"/>
      <c r="SVO240" s="399"/>
      <c r="SVP240" s="399"/>
      <c r="SVQ240" s="399"/>
      <c r="SVR240" s="399"/>
      <c r="SVS240" s="399"/>
      <c r="SVT240" s="399"/>
      <c r="SVU240" s="399"/>
      <c r="SVV240" s="399"/>
      <c r="SVW240" s="399"/>
      <c r="SVX240" s="399"/>
      <c r="SVY240" s="399"/>
      <c r="SVZ240" s="399"/>
      <c r="SWA240" s="399"/>
      <c r="SWB240" s="399"/>
      <c r="SWC240" s="399"/>
      <c r="SWD240" s="399"/>
      <c r="SWE240" s="399"/>
      <c r="SWF240" s="399"/>
      <c r="SWG240" s="399"/>
      <c r="SWH240" s="399"/>
      <c r="SWI240" s="399"/>
      <c r="SWJ240" s="399"/>
      <c r="SWK240" s="399"/>
      <c r="SWL240" s="399"/>
      <c r="SWM240" s="399"/>
      <c r="SWN240" s="399"/>
      <c r="SWO240" s="399"/>
      <c r="SWP240" s="399"/>
      <c r="SWQ240" s="399"/>
      <c r="SWR240" s="399"/>
      <c r="SWS240" s="399"/>
      <c r="SWT240" s="399"/>
      <c r="SWU240" s="399"/>
      <c r="SWV240" s="399"/>
      <c r="SWW240" s="399"/>
      <c r="SWX240" s="399"/>
      <c r="SWY240" s="399"/>
      <c r="SWZ240" s="399"/>
      <c r="SXA240" s="399"/>
      <c r="SXB240" s="399"/>
      <c r="SXC240" s="399"/>
      <c r="SXD240" s="399"/>
      <c r="SXE240" s="399"/>
      <c r="SXF240" s="399"/>
      <c r="SXG240" s="399"/>
      <c r="SXH240" s="399"/>
      <c r="SXI240" s="399"/>
      <c r="SXJ240" s="399"/>
      <c r="SXK240" s="399"/>
      <c r="SXL240" s="399"/>
      <c r="SXM240" s="399"/>
      <c r="SXN240" s="399"/>
      <c r="SXO240" s="399"/>
      <c r="SXP240" s="399"/>
      <c r="SXQ240" s="399"/>
      <c r="SXR240" s="399"/>
      <c r="SXS240" s="399"/>
      <c r="SXT240" s="399"/>
      <c r="SXU240" s="399"/>
      <c r="SXV240" s="399"/>
      <c r="SXW240" s="399"/>
      <c r="SXX240" s="399"/>
      <c r="SXY240" s="399"/>
      <c r="SXZ240" s="399"/>
      <c r="SYA240" s="399"/>
      <c r="SYB240" s="399"/>
      <c r="SYC240" s="399"/>
      <c r="SYD240" s="399"/>
      <c r="SYE240" s="399"/>
      <c r="SYF240" s="399"/>
      <c r="SYG240" s="399"/>
      <c r="SYH240" s="399"/>
      <c r="SYI240" s="399"/>
      <c r="SYJ240" s="399"/>
      <c r="SYK240" s="399"/>
      <c r="SYL240" s="399"/>
      <c r="SYM240" s="399"/>
      <c r="SYN240" s="399"/>
      <c r="SYO240" s="399"/>
      <c r="SYP240" s="399"/>
      <c r="SYQ240" s="399"/>
      <c r="SYR240" s="399"/>
      <c r="SYS240" s="399"/>
      <c r="SYT240" s="399"/>
      <c r="SYU240" s="399"/>
      <c r="SYV240" s="399"/>
      <c r="SYW240" s="399"/>
      <c r="SYX240" s="399"/>
      <c r="SYY240" s="399"/>
      <c r="SYZ240" s="399"/>
      <c r="SZA240" s="399"/>
      <c r="SZB240" s="399"/>
      <c r="SZC240" s="399"/>
      <c r="SZD240" s="399"/>
      <c r="SZE240" s="399"/>
      <c r="SZF240" s="399"/>
      <c r="SZG240" s="399"/>
      <c r="SZH240" s="399"/>
      <c r="SZI240" s="399"/>
      <c r="SZJ240" s="399"/>
      <c r="SZK240" s="399"/>
      <c r="SZL240" s="399"/>
      <c r="SZM240" s="399"/>
      <c r="SZN240" s="399"/>
      <c r="SZO240" s="399"/>
      <c r="SZP240" s="399"/>
      <c r="SZQ240" s="399"/>
      <c r="SZR240" s="399"/>
      <c r="SZS240" s="399"/>
      <c r="SZT240" s="399"/>
      <c r="SZU240" s="399"/>
      <c r="SZV240" s="399"/>
      <c r="SZW240" s="399"/>
      <c r="SZX240" s="399"/>
      <c r="SZY240" s="399"/>
      <c r="SZZ240" s="399"/>
      <c r="TAA240" s="399"/>
      <c r="TAB240" s="399"/>
      <c r="TAC240" s="399"/>
      <c r="TAD240" s="399"/>
      <c r="TAE240" s="399"/>
      <c r="TAF240" s="399"/>
      <c r="TAG240" s="399"/>
      <c r="TAH240" s="399"/>
      <c r="TAI240" s="399"/>
      <c r="TAJ240" s="399"/>
      <c r="TAK240" s="399"/>
      <c r="TAL240" s="399"/>
      <c r="TAM240" s="399"/>
      <c r="TAN240" s="399"/>
      <c r="TAO240" s="399"/>
      <c r="TAP240" s="399"/>
      <c r="TAQ240" s="399"/>
      <c r="TAR240" s="399"/>
      <c r="TAS240" s="399"/>
      <c r="TAT240" s="399"/>
      <c r="TAU240" s="399"/>
      <c r="TAV240" s="399"/>
      <c r="TAW240" s="399"/>
      <c r="TAX240" s="399"/>
      <c r="TAY240" s="399"/>
      <c r="TAZ240" s="399"/>
      <c r="TBA240" s="399"/>
      <c r="TBB240" s="399"/>
      <c r="TBC240" s="399"/>
      <c r="TBD240" s="399"/>
      <c r="TBE240" s="399"/>
      <c r="TBF240" s="399"/>
      <c r="TBG240" s="399"/>
      <c r="TBH240" s="399"/>
      <c r="TBI240" s="399"/>
      <c r="TBJ240" s="399"/>
      <c r="TBK240" s="399"/>
      <c r="TBL240" s="399"/>
      <c r="TBM240" s="399"/>
      <c r="TBN240" s="399"/>
      <c r="TBO240" s="399"/>
      <c r="TBP240" s="399"/>
      <c r="TBQ240" s="399"/>
      <c r="TBR240" s="399"/>
      <c r="TBS240" s="399"/>
      <c r="TBT240" s="399"/>
      <c r="TBU240" s="399"/>
      <c r="TBV240" s="399"/>
      <c r="TBW240" s="399"/>
      <c r="TBX240" s="399"/>
      <c r="TBY240" s="399"/>
      <c r="TBZ240" s="399"/>
      <c r="TCA240" s="399"/>
      <c r="TCB240" s="399"/>
      <c r="TCC240" s="399"/>
      <c r="TCD240" s="399"/>
      <c r="TCE240" s="399"/>
      <c r="TCF240" s="399"/>
      <c r="TCG240" s="399"/>
      <c r="TCH240" s="399"/>
      <c r="TCI240" s="399"/>
      <c r="TCJ240" s="399"/>
      <c r="TCK240" s="399"/>
      <c r="TCL240" s="399"/>
      <c r="TCM240" s="399"/>
      <c r="TCN240" s="399"/>
      <c r="TCO240" s="399"/>
      <c r="TCP240" s="399"/>
      <c r="TCQ240" s="399"/>
      <c r="TCR240" s="399"/>
      <c r="TCS240" s="399"/>
      <c r="TCT240" s="399"/>
      <c r="TCU240" s="399"/>
      <c r="TCV240" s="399"/>
      <c r="TCW240" s="399"/>
      <c r="TCX240" s="399"/>
      <c r="TCY240" s="399"/>
      <c r="TCZ240" s="399"/>
      <c r="TDA240" s="399"/>
      <c r="TDB240" s="399"/>
      <c r="TDC240" s="399"/>
      <c r="TDD240" s="399"/>
      <c r="TDE240" s="399"/>
      <c r="TDF240" s="399"/>
      <c r="TDG240" s="399"/>
      <c r="TDH240" s="399"/>
      <c r="TDI240" s="399"/>
      <c r="TDJ240" s="399"/>
      <c r="TDK240" s="399"/>
      <c r="TDL240" s="399"/>
      <c r="TDM240" s="399"/>
      <c r="TDN240" s="399"/>
      <c r="TDO240" s="399"/>
      <c r="TDP240" s="399"/>
      <c r="TDQ240" s="399"/>
      <c r="TDR240" s="399"/>
      <c r="TDS240" s="399"/>
      <c r="TDT240" s="399"/>
      <c r="TDU240" s="399"/>
      <c r="TDV240" s="399"/>
      <c r="TDW240" s="399"/>
      <c r="TDX240" s="399"/>
      <c r="TDY240" s="399"/>
      <c r="TDZ240" s="399"/>
      <c r="TEA240" s="399"/>
      <c r="TEB240" s="399"/>
      <c r="TEC240" s="399"/>
      <c r="TED240" s="399"/>
      <c r="TEE240" s="399"/>
      <c r="TEF240" s="399"/>
      <c r="TEG240" s="399"/>
      <c r="TEH240" s="399"/>
      <c r="TEI240" s="399"/>
      <c r="TEJ240" s="399"/>
      <c r="TEK240" s="399"/>
      <c r="TEL240" s="399"/>
      <c r="TEM240" s="399"/>
      <c r="TEN240" s="399"/>
      <c r="TEO240" s="399"/>
      <c r="TEP240" s="399"/>
      <c r="TEQ240" s="399"/>
      <c r="TER240" s="399"/>
      <c r="TES240" s="399"/>
      <c r="TET240" s="399"/>
      <c r="TEU240" s="399"/>
      <c r="TEV240" s="399"/>
      <c r="TEW240" s="399"/>
      <c r="TEX240" s="399"/>
      <c r="TEY240" s="399"/>
      <c r="TEZ240" s="399"/>
      <c r="TFA240" s="399"/>
      <c r="TFB240" s="399"/>
      <c r="TFC240" s="399"/>
      <c r="TFD240" s="399"/>
      <c r="TFE240" s="399"/>
      <c r="TFF240" s="399"/>
      <c r="TFG240" s="399"/>
      <c r="TFH240" s="399"/>
      <c r="TFI240" s="399"/>
      <c r="TFJ240" s="399"/>
      <c r="TFK240" s="399"/>
      <c r="TFL240" s="399"/>
      <c r="TFM240" s="399"/>
      <c r="TFN240" s="399"/>
      <c r="TFO240" s="399"/>
      <c r="TFP240" s="399"/>
      <c r="TFQ240" s="399"/>
      <c r="TFR240" s="399"/>
      <c r="TFS240" s="399"/>
      <c r="TFT240" s="399"/>
      <c r="TFU240" s="399"/>
      <c r="TFV240" s="399"/>
      <c r="TFW240" s="399"/>
      <c r="TFX240" s="399"/>
      <c r="TFY240" s="399"/>
      <c r="TFZ240" s="399"/>
      <c r="TGA240" s="399"/>
      <c r="TGB240" s="399"/>
      <c r="TGC240" s="399"/>
      <c r="TGD240" s="399"/>
      <c r="TGE240" s="399"/>
      <c r="TGF240" s="399"/>
      <c r="TGG240" s="399"/>
      <c r="TGH240" s="399"/>
      <c r="TGI240" s="399"/>
      <c r="TGJ240" s="399"/>
      <c r="TGK240" s="399"/>
      <c r="TGL240" s="399"/>
      <c r="TGM240" s="399"/>
      <c r="TGN240" s="399"/>
      <c r="TGO240" s="399"/>
      <c r="TGP240" s="399"/>
      <c r="TGQ240" s="399"/>
      <c r="TGR240" s="399"/>
      <c r="TGS240" s="399"/>
      <c r="TGT240" s="399"/>
      <c r="TGU240" s="399"/>
      <c r="TGV240" s="399"/>
      <c r="TGW240" s="399"/>
      <c r="TGX240" s="399"/>
      <c r="TGY240" s="399"/>
      <c r="TGZ240" s="399"/>
      <c r="THA240" s="399"/>
      <c r="THB240" s="399"/>
      <c r="THC240" s="399"/>
      <c r="THD240" s="399"/>
      <c r="THE240" s="399"/>
      <c r="THF240" s="399"/>
      <c r="THG240" s="399"/>
      <c r="THH240" s="399"/>
      <c r="THI240" s="399"/>
      <c r="THJ240" s="399"/>
      <c r="THK240" s="399"/>
      <c r="THL240" s="399"/>
      <c r="THM240" s="399"/>
      <c r="THN240" s="399"/>
      <c r="THO240" s="399"/>
      <c r="THP240" s="399"/>
      <c r="THQ240" s="399"/>
      <c r="THR240" s="399"/>
      <c r="THS240" s="399"/>
      <c r="THT240" s="399"/>
      <c r="THU240" s="399"/>
      <c r="THV240" s="399"/>
      <c r="THW240" s="399"/>
      <c r="THX240" s="399"/>
      <c r="THY240" s="399"/>
      <c r="THZ240" s="399"/>
      <c r="TIA240" s="399"/>
      <c r="TIB240" s="399"/>
      <c r="TIC240" s="399"/>
      <c r="TID240" s="399"/>
      <c r="TIE240" s="399"/>
      <c r="TIF240" s="399"/>
      <c r="TIG240" s="399"/>
      <c r="TIH240" s="399"/>
      <c r="TII240" s="399"/>
      <c r="TIJ240" s="399"/>
      <c r="TIK240" s="399"/>
      <c r="TIL240" s="399"/>
      <c r="TIM240" s="399"/>
      <c r="TIN240" s="399"/>
      <c r="TIO240" s="399"/>
      <c r="TIP240" s="399"/>
      <c r="TIQ240" s="399"/>
      <c r="TIR240" s="399"/>
      <c r="TIS240" s="399"/>
      <c r="TIT240" s="399"/>
      <c r="TIU240" s="399"/>
      <c r="TIV240" s="399"/>
      <c r="TIW240" s="399"/>
      <c r="TIX240" s="399"/>
      <c r="TIY240" s="399"/>
      <c r="TIZ240" s="399"/>
      <c r="TJA240" s="399"/>
      <c r="TJB240" s="399"/>
      <c r="TJC240" s="399"/>
      <c r="TJD240" s="399"/>
      <c r="TJE240" s="399"/>
      <c r="TJF240" s="399"/>
      <c r="TJG240" s="399"/>
      <c r="TJH240" s="399"/>
      <c r="TJI240" s="399"/>
      <c r="TJJ240" s="399"/>
      <c r="TJK240" s="399"/>
      <c r="TJL240" s="399"/>
      <c r="TJM240" s="399"/>
      <c r="TJN240" s="399"/>
      <c r="TJO240" s="399"/>
      <c r="TJP240" s="399"/>
      <c r="TJQ240" s="399"/>
      <c r="TJR240" s="399"/>
      <c r="TJS240" s="399"/>
      <c r="TJT240" s="399"/>
      <c r="TJU240" s="399"/>
      <c r="TJV240" s="399"/>
      <c r="TJW240" s="399"/>
      <c r="TJX240" s="399"/>
      <c r="TJY240" s="399"/>
      <c r="TJZ240" s="399"/>
      <c r="TKA240" s="399"/>
      <c r="TKB240" s="399"/>
      <c r="TKC240" s="399"/>
      <c r="TKD240" s="399"/>
      <c r="TKE240" s="399"/>
      <c r="TKF240" s="399"/>
      <c r="TKG240" s="399"/>
      <c r="TKH240" s="399"/>
      <c r="TKI240" s="399"/>
      <c r="TKJ240" s="399"/>
      <c r="TKK240" s="399"/>
      <c r="TKL240" s="399"/>
      <c r="TKM240" s="399"/>
      <c r="TKN240" s="399"/>
      <c r="TKO240" s="399"/>
      <c r="TKP240" s="399"/>
      <c r="TKQ240" s="399"/>
      <c r="TKR240" s="399"/>
      <c r="TKS240" s="399"/>
      <c r="TKT240" s="399"/>
      <c r="TKU240" s="399"/>
      <c r="TKV240" s="399"/>
      <c r="TKW240" s="399"/>
      <c r="TKX240" s="399"/>
      <c r="TKY240" s="399"/>
      <c r="TKZ240" s="399"/>
      <c r="TLA240" s="399"/>
      <c r="TLB240" s="399"/>
      <c r="TLC240" s="399"/>
      <c r="TLD240" s="399"/>
      <c r="TLE240" s="399"/>
      <c r="TLF240" s="399"/>
      <c r="TLG240" s="399"/>
      <c r="TLH240" s="399"/>
      <c r="TLI240" s="399"/>
      <c r="TLJ240" s="399"/>
      <c r="TLK240" s="399"/>
      <c r="TLL240" s="399"/>
      <c r="TLM240" s="399"/>
      <c r="TLN240" s="399"/>
      <c r="TLO240" s="399"/>
      <c r="TLP240" s="399"/>
      <c r="TLQ240" s="399"/>
      <c r="TLR240" s="399"/>
      <c r="TLS240" s="399"/>
      <c r="TLT240" s="399"/>
      <c r="TLU240" s="399"/>
      <c r="TLV240" s="399"/>
      <c r="TLW240" s="399"/>
      <c r="TLX240" s="399"/>
      <c r="TLY240" s="399"/>
      <c r="TLZ240" s="399"/>
      <c r="TMA240" s="399"/>
      <c r="TMB240" s="399"/>
      <c r="TMC240" s="399"/>
      <c r="TMD240" s="399"/>
      <c r="TME240" s="399"/>
      <c r="TMF240" s="399"/>
      <c r="TMG240" s="399"/>
      <c r="TMH240" s="399"/>
      <c r="TMI240" s="399"/>
      <c r="TMJ240" s="399"/>
      <c r="TMK240" s="399"/>
      <c r="TML240" s="399"/>
      <c r="TMM240" s="399"/>
      <c r="TMN240" s="399"/>
      <c r="TMO240" s="399"/>
      <c r="TMP240" s="399"/>
      <c r="TMQ240" s="399"/>
      <c r="TMR240" s="399"/>
      <c r="TMS240" s="399"/>
      <c r="TMT240" s="399"/>
      <c r="TMU240" s="399"/>
      <c r="TMV240" s="399"/>
      <c r="TMW240" s="399"/>
      <c r="TMX240" s="399"/>
      <c r="TMY240" s="399"/>
      <c r="TMZ240" s="399"/>
      <c r="TNA240" s="399"/>
      <c r="TNB240" s="399"/>
      <c r="TNC240" s="399"/>
      <c r="TND240" s="399"/>
      <c r="TNE240" s="399"/>
      <c r="TNF240" s="399"/>
      <c r="TNG240" s="399"/>
      <c r="TNH240" s="399"/>
      <c r="TNI240" s="399"/>
      <c r="TNJ240" s="399"/>
      <c r="TNK240" s="399"/>
      <c r="TNL240" s="399"/>
      <c r="TNM240" s="399"/>
      <c r="TNN240" s="399"/>
      <c r="TNO240" s="399"/>
      <c r="TNP240" s="399"/>
      <c r="TNQ240" s="399"/>
      <c r="TNR240" s="399"/>
      <c r="TNS240" s="399"/>
      <c r="TNT240" s="399"/>
      <c r="TNU240" s="399"/>
      <c r="TNV240" s="399"/>
      <c r="TNW240" s="399"/>
      <c r="TNX240" s="399"/>
      <c r="TNY240" s="399"/>
      <c r="TNZ240" s="399"/>
      <c r="TOA240" s="399"/>
      <c r="TOB240" s="399"/>
      <c r="TOC240" s="399"/>
      <c r="TOD240" s="399"/>
      <c r="TOE240" s="399"/>
      <c r="TOF240" s="399"/>
      <c r="TOG240" s="399"/>
      <c r="TOH240" s="399"/>
      <c r="TOI240" s="399"/>
      <c r="TOJ240" s="399"/>
      <c r="TOK240" s="399"/>
      <c r="TOL240" s="399"/>
      <c r="TOM240" s="399"/>
      <c r="TON240" s="399"/>
      <c r="TOO240" s="399"/>
      <c r="TOP240" s="399"/>
      <c r="TOQ240" s="399"/>
      <c r="TOR240" s="399"/>
      <c r="TOS240" s="399"/>
      <c r="TOT240" s="399"/>
      <c r="TOU240" s="399"/>
      <c r="TOV240" s="399"/>
      <c r="TOW240" s="399"/>
      <c r="TOX240" s="399"/>
      <c r="TOY240" s="399"/>
      <c r="TOZ240" s="399"/>
      <c r="TPA240" s="399"/>
      <c r="TPB240" s="399"/>
      <c r="TPC240" s="399"/>
      <c r="TPD240" s="399"/>
      <c r="TPE240" s="399"/>
      <c r="TPF240" s="399"/>
      <c r="TPG240" s="399"/>
      <c r="TPH240" s="399"/>
      <c r="TPI240" s="399"/>
      <c r="TPJ240" s="399"/>
      <c r="TPK240" s="399"/>
      <c r="TPL240" s="399"/>
      <c r="TPM240" s="399"/>
      <c r="TPN240" s="399"/>
      <c r="TPO240" s="399"/>
      <c r="TPP240" s="399"/>
      <c r="TPQ240" s="399"/>
      <c r="TPR240" s="399"/>
      <c r="TPS240" s="399"/>
      <c r="TPT240" s="399"/>
      <c r="TPU240" s="399"/>
      <c r="TPV240" s="399"/>
      <c r="TPW240" s="399"/>
      <c r="TPX240" s="399"/>
      <c r="TPY240" s="399"/>
      <c r="TPZ240" s="399"/>
      <c r="TQA240" s="399"/>
      <c r="TQB240" s="399"/>
      <c r="TQC240" s="399"/>
      <c r="TQD240" s="399"/>
      <c r="TQE240" s="399"/>
      <c r="TQF240" s="399"/>
      <c r="TQG240" s="399"/>
      <c r="TQH240" s="399"/>
      <c r="TQI240" s="399"/>
      <c r="TQJ240" s="399"/>
      <c r="TQK240" s="399"/>
      <c r="TQL240" s="399"/>
      <c r="TQM240" s="399"/>
      <c r="TQN240" s="399"/>
      <c r="TQO240" s="399"/>
      <c r="TQP240" s="399"/>
      <c r="TQQ240" s="399"/>
      <c r="TQR240" s="399"/>
      <c r="TQS240" s="399"/>
      <c r="TQT240" s="399"/>
      <c r="TQU240" s="399"/>
      <c r="TQV240" s="399"/>
      <c r="TQW240" s="399"/>
      <c r="TQX240" s="399"/>
      <c r="TQY240" s="399"/>
      <c r="TQZ240" s="399"/>
      <c r="TRA240" s="399"/>
      <c r="TRB240" s="399"/>
      <c r="TRC240" s="399"/>
      <c r="TRD240" s="399"/>
      <c r="TRE240" s="399"/>
      <c r="TRF240" s="399"/>
      <c r="TRG240" s="399"/>
      <c r="TRH240" s="399"/>
      <c r="TRI240" s="399"/>
      <c r="TRJ240" s="399"/>
      <c r="TRK240" s="399"/>
      <c r="TRL240" s="399"/>
      <c r="TRM240" s="399"/>
      <c r="TRN240" s="399"/>
      <c r="TRO240" s="399"/>
      <c r="TRP240" s="399"/>
      <c r="TRQ240" s="399"/>
      <c r="TRR240" s="399"/>
      <c r="TRS240" s="399"/>
      <c r="TRT240" s="399"/>
      <c r="TRU240" s="399"/>
      <c r="TRV240" s="399"/>
      <c r="TRW240" s="399"/>
      <c r="TRX240" s="399"/>
      <c r="TRY240" s="399"/>
      <c r="TRZ240" s="399"/>
      <c r="TSA240" s="399"/>
      <c r="TSB240" s="399"/>
      <c r="TSC240" s="399"/>
      <c r="TSD240" s="399"/>
      <c r="TSE240" s="399"/>
      <c r="TSF240" s="399"/>
      <c r="TSG240" s="399"/>
      <c r="TSH240" s="399"/>
      <c r="TSI240" s="399"/>
      <c r="TSJ240" s="399"/>
      <c r="TSK240" s="399"/>
      <c r="TSL240" s="399"/>
      <c r="TSM240" s="399"/>
      <c r="TSN240" s="399"/>
      <c r="TSO240" s="399"/>
      <c r="TSP240" s="399"/>
      <c r="TSQ240" s="399"/>
      <c r="TSR240" s="399"/>
      <c r="TSS240" s="399"/>
      <c r="TST240" s="399"/>
      <c r="TSU240" s="399"/>
      <c r="TSV240" s="399"/>
      <c r="TSW240" s="399"/>
      <c r="TSX240" s="399"/>
      <c r="TSY240" s="399"/>
      <c r="TSZ240" s="399"/>
      <c r="TTA240" s="399"/>
      <c r="TTB240" s="399"/>
      <c r="TTC240" s="399"/>
      <c r="TTD240" s="399"/>
      <c r="TTE240" s="399"/>
      <c r="TTF240" s="399"/>
      <c r="TTG240" s="399"/>
      <c r="TTH240" s="399"/>
      <c r="TTI240" s="399"/>
      <c r="TTJ240" s="399"/>
      <c r="TTK240" s="399"/>
      <c r="TTL240" s="399"/>
      <c r="TTM240" s="399"/>
      <c r="TTN240" s="399"/>
      <c r="TTO240" s="399"/>
      <c r="TTP240" s="399"/>
      <c r="TTQ240" s="399"/>
      <c r="TTR240" s="399"/>
      <c r="TTS240" s="399"/>
      <c r="TTT240" s="399"/>
      <c r="TTU240" s="399"/>
      <c r="TTV240" s="399"/>
      <c r="TTW240" s="399"/>
      <c r="TTX240" s="399"/>
      <c r="TTY240" s="399"/>
      <c r="TTZ240" s="399"/>
      <c r="TUA240" s="399"/>
      <c r="TUB240" s="399"/>
      <c r="TUC240" s="399"/>
      <c r="TUD240" s="399"/>
      <c r="TUE240" s="399"/>
      <c r="TUF240" s="399"/>
      <c r="TUG240" s="399"/>
      <c r="TUH240" s="399"/>
      <c r="TUI240" s="399"/>
      <c r="TUJ240" s="399"/>
      <c r="TUK240" s="399"/>
      <c r="TUL240" s="399"/>
      <c r="TUM240" s="399"/>
      <c r="TUN240" s="399"/>
      <c r="TUO240" s="399"/>
      <c r="TUP240" s="399"/>
      <c r="TUQ240" s="399"/>
      <c r="TUR240" s="399"/>
      <c r="TUS240" s="399"/>
      <c r="TUT240" s="399"/>
      <c r="TUU240" s="399"/>
      <c r="TUV240" s="399"/>
      <c r="TUW240" s="399"/>
      <c r="TUX240" s="399"/>
      <c r="TUY240" s="399"/>
      <c r="TUZ240" s="399"/>
      <c r="TVA240" s="399"/>
      <c r="TVB240" s="399"/>
      <c r="TVC240" s="399"/>
      <c r="TVD240" s="399"/>
      <c r="TVE240" s="399"/>
      <c r="TVF240" s="399"/>
      <c r="TVG240" s="399"/>
      <c r="TVH240" s="399"/>
      <c r="TVI240" s="399"/>
      <c r="TVJ240" s="399"/>
      <c r="TVK240" s="399"/>
      <c r="TVL240" s="399"/>
      <c r="TVM240" s="399"/>
      <c r="TVN240" s="399"/>
      <c r="TVO240" s="399"/>
      <c r="TVP240" s="399"/>
      <c r="TVQ240" s="399"/>
      <c r="TVR240" s="399"/>
      <c r="TVS240" s="399"/>
      <c r="TVT240" s="399"/>
      <c r="TVU240" s="399"/>
      <c r="TVV240" s="399"/>
      <c r="TVW240" s="399"/>
      <c r="TVX240" s="399"/>
      <c r="TVY240" s="399"/>
      <c r="TVZ240" s="399"/>
      <c r="TWA240" s="399"/>
      <c r="TWB240" s="399"/>
      <c r="TWC240" s="399"/>
      <c r="TWD240" s="399"/>
      <c r="TWE240" s="399"/>
      <c r="TWF240" s="399"/>
      <c r="TWG240" s="399"/>
      <c r="TWH240" s="399"/>
      <c r="TWI240" s="399"/>
      <c r="TWJ240" s="399"/>
      <c r="TWK240" s="399"/>
      <c r="TWL240" s="399"/>
      <c r="TWM240" s="399"/>
      <c r="TWN240" s="399"/>
      <c r="TWO240" s="399"/>
      <c r="TWP240" s="399"/>
      <c r="TWQ240" s="399"/>
      <c r="TWR240" s="399"/>
      <c r="TWS240" s="399"/>
      <c r="TWT240" s="399"/>
      <c r="TWU240" s="399"/>
      <c r="TWV240" s="399"/>
      <c r="TWW240" s="399"/>
      <c r="TWX240" s="399"/>
      <c r="TWY240" s="399"/>
      <c r="TWZ240" s="399"/>
      <c r="TXA240" s="399"/>
      <c r="TXB240" s="399"/>
      <c r="TXC240" s="399"/>
      <c r="TXD240" s="399"/>
      <c r="TXE240" s="399"/>
      <c r="TXF240" s="399"/>
      <c r="TXG240" s="399"/>
      <c r="TXH240" s="399"/>
      <c r="TXI240" s="399"/>
      <c r="TXJ240" s="399"/>
      <c r="TXK240" s="399"/>
      <c r="TXL240" s="399"/>
      <c r="TXM240" s="399"/>
      <c r="TXN240" s="399"/>
      <c r="TXO240" s="399"/>
      <c r="TXP240" s="399"/>
      <c r="TXQ240" s="399"/>
      <c r="TXR240" s="399"/>
      <c r="TXS240" s="399"/>
      <c r="TXT240" s="399"/>
      <c r="TXU240" s="399"/>
      <c r="TXV240" s="399"/>
      <c r="TXW240" s="399"/>
      <c r="TXX240" s="399"/>
      <c r="TXY240" s="399"/>
      <c r="TXZ240" s="399"/>
      <c r="TYA240" s="399"/>
      <c r="TYB240" s="399"/>
      <c r="TYC240" s="399"/>
      <c r="TYD240" s="399"/>
      <c r="TYE240" s="399"/>
      <c r="TYF240" s="399"/>
      <c r="TYG240" s="399"/>
      <c r="TYH240" s="399"/>
      <c r="TYI240" s="399"/>
      <c r="TYJ240" s="399"/>
      <c r="TYK240" s="399"/>
      <c r="TYL240" s="399"/>
      <c r="TYM240" s="399"/>
      <c r="TYN240" s="399"/>
      <c r="TYO240" s="399"/>
      <c r="TYP240" s="399"/>
      <c r="TYQ240" s="399"/>
      <c r="TYR240" s="399"/>
      <c r="TYS240" s="399"/>
      <c r="TYT240" s="399"/>
      <c r="TYU240" s="399"/>
      <c r="TYV240" s="399"/>
      <c r="TYW240" s="399"/>
      <c r="TYX240" s="399"/>
      <c r="TYY240" s="399"/>
      <c r="TYZ240" s="399"/>
      <c r="TZA240" s="399"/>
      <c r="TZB240" s="399"/>
      <c r="TZC240" s="399"/>
      <c r="TZD240" s="399"/>
      <c r="TZE240" s="399"/>
      <c r="TZF240" s="399"/>
      <c r="TZG240" s="399"/>
      <c r="TZH240" s="399"/>
      <c r="TZI240" s="399"/>
      <c r="TZJ240" s="399"/>
      <c r="TZK240" s="399"/>
      <c r="TZL240" s="399"/>
      <c r="TZM240" s="399"/>
      <c r="TZN240" s="399"/>
      <c r="TZO240" s="399"/>
      <c r="TZP240" s="399"/>
      <c r="TZQ240" s="399"/>
      <c r="TZR240" s="399"/>
      <c r="TZS240" s="399"/>
      <c r="TZT240" s="399"/>
      <c r="TZU240" s="399"/>
      <c r="TZV240" s="399"/>
      <c r="TZW240" s="399"/>
      <c r="TZX240" s="399"/>
      <c r="TZY240" s="399"/>
      <c r="TZZ240" s="399"/>
      <c r="UAA240" s="399"/>
      <c r="UAB240" s="399"/>
      <c r="UAC240" s="399"/>
      <c r="UAD240" s="399"/>
      <c r="UAE240" s="399"/>
      <c r="UAF240" s="399"/>
      <c r="UAG240" s="399"/>
      <c r="UAH240" s="399"/>
      <c r="UAI240" s="399"/>
      <c r="UAJ240" s="399"/>
      <c r="UAK240" s="399"/>
      <c r="UAL240" s="399"/>
      <c r="UAM240" s="399"/>
      <c r="UAN240" s="399"/>
      <c r="UAO240" s="399"/>
      <c r="UAP240" s="399"/>
      <c r="UAQ240" s="399"/>
      <c r="UAR240" s="399"/>
      <c r="UAS240" s="399"/>
      <c r="UAT240" s="399"/>
      <c r="UAU240" s="399"/>
      <c r="UAV240" s="399"/>
      <c r="UAW240" s="399"/>
      <c r="UAX240" s="399"/>
      <c r="UAY240" s="399"/>
      <c r="UAZ240" s="399"/>
      <c r="UBA240" s="399"/>
      <c r="UBB240" s="399"/>
      <c r="UBC240" s="399"/>
      <c r="UBD240" s="399"/>
      <c r="UBE240" s="399"/>
      <c r="UBF240" s="399"/>
      <c r="UBG240" s="399"/>
      <c r="UBH240" s="399"/>
      <c r="UBI240" s="399"/>
      <c r="UBJ240" s="399"/>
      <c r="UBK240" s="399"/>
      <c r="UBL240" s="399"/>
      <c r="UBM240" s="399"/>
      <c r="UBN240" s="399"/>
      <c r="UBO240" s="399"/>
      <c r="UBP240" s="399"/>
      <c r="UBQ240" s="399"/>
      <c r="UBR240" s="399"/>
      <c r="UBS240" s="399"/>
      <c r="UBT240" s="399"/>
      <c r="UBU240" s="399"/>
      <c r="UBV240" s="399"/>
      <c r="UBW240" s="399"/>
      <c r="UBX240" s="399"/>
      <c r="UBY240" s="399"/>
      <c r="UBZ240" s="399"/>
      <c r="UCA240" s="399"/>
      <c r="UCB240" s="399"/>
      <c r="UCC240" s="399"/>
      <c r="UCD240" s="399"/>
      <c r="UCE240" s="399"/>
      <c r="UCF240" s="399"/>
      <c r="UCG240" s="399"/>
      <c r="UCH240" s="399"/>
      <c r="UCI240" s="399"/>
      <c r="UCJ240" s="399"/>
      <c r="UCK240" s="399"/>
      <c r="UCL240" s="399"/>
      <c r="UCM240" s="399"/>
      <c r="UCN240" s="399"/>
      <c r="UCO240" s="399"/>
      <c r="UCP240" s="399"/>
      <c r="UCQ240" s="399"/>
      <c r="UCR240" s="399"/>
      <c r="UCS240" s="399"/>
      <c r="UCT240" s="399"/>
      <c r="UCU240" s="399"/>
      <c r="UCV240" s="399"/>
      <c r="UCW240" s="399"/>
      <c r="UCX240" s="399"/>
      <c r="UCY240" s="399"/>
      <c r="UCZ240" s="399"/>
      <c r="UDA240" s="399"/>
      <c r="UDB240" s="399"/>
      <c r="UDC240" s="399"/>
      <c r="UDD240" s="399"/>
      <c r="UDE240" s="399"/>
      <c r="UDF240" s="399"/>
      <c r="UDG240" s="399"/>
      <c r="UDH240" s="399"/>
      <c r="UDI240" s="399"/>
      <c r="UDJ240" s="399"/>
      <c r="UDK240" s="399"/>
      <c r="UDL240" s="399"/>
      <c r="UDM240" s="399"/>
      <c r="UDN240" s="399"/>
      <c r="UDO240" s="399"/>
      <c r="UDP240" s="399"/>
      <c r="UDQ240" s="399"/>
      <c r="UDR240" s="399"/>
      <c r="UDS240" s="399"/>
      <c r="UDT240" s="399"/>
      <c r="UDU240" s="399"/>
      <c r="UDV240" s="399"/>
      <c r="UDW240" s="399"/>
      <c r="UDX240" s="399"/>
      <c r="UDY240" s="399"/>
      <c r="UDZ240" s="399"/>
      <c r="UEA240" s="399"/>
      <c r="UEB240" s="399"/>
      <c r="UEC240" s="399"/>
      <c r="UED240" s="399"/>
      <c r="UEE240" s="399"/>
      <c r="UEF240" s="399"/>
      <c r="UEG240" s="399"/>
      <c r="UEH240" s="399"/>
      <c r="UEI240" s="399"/>
      <c r="UEJ240" s="399"/>
      <c r="UEK240" s="399"/>
      <c r="UEL240" s="399"/>
      <c r="UEM240" s="399"/>
      <c r="UEN240" s="399"/>
      <c r="UEO240" s="399"/>
      <c r="UEP240" s="399"/>
      <c r="UEQ240" s="399"/>
      <c r="UER240" s="399"/>
      <c r="UES240" s="399"/>
      <c r="UET240" s="399"/>
      <c r="UEU240" s="399"/>
      <c r="UEV240" s="399"/>
      <c r="UEW240" s="399"/>
      <c r="UEX240" s="399"/>
      <c r="UEY240" s="399"/>
      <c r="UEZ240" s="399"/>
      <c r="UFA240" s="399"/>
      <c r="UFB240" s="399"/>
      <c r="UFC240" s="399"/>
      <c r="UFD240" s="399"/>
      <c r="UFE240" s="399"/>
      <c r="UFF240" s="399"/>
      <c r="UFG240" s="399"/>
      <c r="UFH240" s="399"/>
      <c r="UFI240" s="399"/>
      <c r="UFJ240" s="399"/>
      <c r="UFK240" s="399"/>
      <c r="UFL240" s="399"/>
      <c r="UFM240" s="399"/>
      <c r="UFN240" s="399"/>
      <c r="UFO240" s="399"/>
      <c r="UFP240" s="399"/>
      <c r="UFQ240" s="399"/>
      <c r="UFR240" s="399"/>
      <c r="UFS240" s="399"/>
      <c r="UFT240" s="399"/>
      <c r="UFU240" s="399"/>
      <c r="UFV240" s="399"/>
      <c r="UFW240" s="399"/>
      <c r="UFX240" s="399"/>
      <c r="UFY240" s="399"/>
      <c r="UFZ240" s="399"/>
      <c r="UGA240" s="399"/>
      <c r="UGB240" s="399"/>
      <c r="UGC240" s="399"/>
      <c r="UGD240" s="399"/>
      <c r="UGE240" s="399"/>
      <c r="UGF240" s="399"/>
      <c r="UGG240" s="399"/>
      <c r="UGH240" s="399"/>
      <c r="UGI240" s="399"/>
      <c r="UGJ240" s="399"/>
      <c r="UGK240" s="399"/>
      <c r="UGL240" s="399"/>
      <c r="UGM240" s="399"/>
      <c r="UGN240" s="399"/>
      <c r="UGO240" s="399"/>
      <c r="UGP240" s="399"/>
      <c r="UGQ240" s="399"/>
      <c r="UGR240" s="399"/>
      <c r="UGS240" s="399"/>
      <c r="UGT240" s="399"/>
      <c r="UGU240" s="399"/>
      <c r="UGV240" s="399"/>
      <c r="UGW240" s="399"/>
      <c r="UGX240" s="399"/>
      <c r="UGY240" s="399"/>
      <c r="UGZ240" s="399"/>
      <c r="UHA240" s="399"/>
      <c r="UHB240" s="399"/>
      <c r="UHC240" s="399"/>
      <c r="UHD240" s="399"/>
      <c r="UHE240" s="399"/>
      <c r="UHF240" s="399"/>
      <c r="UHG240" s="399"/>
      <c r="UHH240" s="399"/>
      <c r="UHI240" s="399"/>
      <c r="UHJ240" s="399"/>
      <c r="UHK240" s="399"/>
      <c r="UHL240" s="399"/>
      <c r="UHM240" s="399"/>
      <c r="UHN240" s="399"/>
      <c r="UHO240" s="399"/>
      <c r="UHP240" s="399"/>
      <c r="UHQ240" s="399"/>
      <c r="UHR240" s="399"/>
      <c r="UHS240" s="399"/>
      <c r="UHT240" s="399"/>
      <c r="UHU240" s="399"/>
      <c r="UHV240" s="399"/>
      <c r="UHW240" s="399"/>
      <c r="UHX240" s="399"/>
      <c r="UHY240" s="399"/>
      <c r="UHZ240" s="399"/>
      <c r="UIA240" s="399"/>
      <c r="UIB240" s="399"/>
      <c r="UIC240" s="399"/>
      <c r="UID240" s="399"/>
      <c r="UIE240" s="399"/>
      <c r="UIF240" s="399"/>
      <c r="UIG240" s="399"/>
      <c r="UIH240" s="399"/>
      <c r="UII240" s="399"/>
      <c r="UIJ240" s="399"/>
      <c r="UIK240" s="399"/>
      <c r="UIL240" s="399"/>
      <c r="UIM240" s="399"/>
      <c r="UIN240" s="399"/>
      <c r="UIO240" s="399"/>
      <c r="UIP240" s="399"/>
      <c r="UIQ240" s="399"/>
      <c r="UIR240" s="399"/>
      <c r="UIS240" s="399"/>
      <c r="UIT240" s="399"/>
      <c r="UIU240" s="399"/>
      <c r="UIV240" s="399"/>
      <c r="UIW240" s="399"/>
      <c r="UIX240" s="399"/>
      <c r="UIY240" s="399"/>
      <c r="UIZ240" s="399"/>
      <c r="UJA240" s="399"/>
      <c r="UJB240" s="399"/>
      <c r="UJC240" s="399"/>
      <c r="UJD240" s="399"/>
      <c r="UJE240" s="399"/>
      <c r="UJF240" s="399"/>
      <c r="UJG240" s="399"/>
      <c r="UJH240" s="399"/>
      <c r="UJI240" s="399"/>
      <c r="UJJ240" s="399"/>
      <c r="UJK240" s="399"/>
      <c r="UJL240" s="399"/>
      <c r="UJM240" s="399"/>
      <c r="UJN240" s="399"/>
      <c r="UJO240" s="399"/>
      <c r="UJP240" s="399"/>
      <c r="UJQ240" s="399"/>
      <c r="UJR240" s="399"/>
      <c r="UJS240" s="399"/>
      <c r="UJT240" s="399"/>
      <c r="UJU240" s="399"/>
      <c r="UJV240" s="399"/>
      <c r="UJW240" s="399"/>
      <c r="UJX240" s="399"/>
      <c r="UJY240" s="399"/>
      <c r="UJZ240" s="399"/>
      <c r="UKA240" s="399"/>
      <c r="UKB240" s="399"/>
      <c r="UKC240" s="399"/>
      <c r="UKD240" s="399"/>
      <c r="UKE240" s="399"/>
      <c r="UKF240" s="399"/>
      <c r="UKG240" s="399"/>
      <c r="UKH240" s="399"/>
      <c r="UKI240" s="399"/>
      <c r="UKJ240" s="399"/>
      <c r="UKK240" s="399"/>
      <c r="UKL240" s="399"/>
      <c r="UKM240" s="399"/>
      <c r="UKN240" s="399"/>
      <c r="UKO240" s="399"/>
      <c r="UKP240" s="399"/>
      <c r="UKQ240" s="399"/>
      <c r="UKR240" s="399"/>
      <c r="UKS240" s="399"/>
      <c r="UKT240" s="399"/>
      <c r="UKU240" s="399"/>
      <c r="UKV240" s="399"/>
      <c r="UKW240" s="399"/>
      <c r="UKX240" s="399"/>
      <c r="UKY240" s="399"/>
      <c r="UKZ240" s="399"/>
      <c r="ULA240" s="399"/>
      <c r="ULB240" s="399"/>
      <c r="ULC240" s="399"/>
      <c r="ULD240" s="399"/>
      <c r="ULE240" s="399"/>
      <c r="ULF240" s="399"/>
      <c r="ULG240" s="399"/>
      <c r="ULH240" s="399"/>
      <c r="ULI240" s="399"/>
      <c r="ULJ240" s="399"/>
      <c r="ULK240" s="399"/>
      <c r="ULL240" s="399"/>
      <c r="ULM240" s="399"/>
      <c r="ULN240" s="399"/>
      <c r="ULO240" s="399"/>
      <c r="ULP240" s="399"/>
      <c r="ULQ240" s="399"/>
      <c r="ULR240" s="399"/>
      <c r="ULS240" s="399"/>
      <c r="ULT240" s="399"/>
      <c r="ULU240" s="399"/>
      <c r="ULV240" s="399"/>
      <c r="ULW240" s="399"/>
      <c r="ULX240" s="399"/>
      <c r="ULY240" s="399"/>
      <c r="ULZ240" s="399"/>
      <c r="UMA240" s="399"/>
      <c r="UMB240" s="399"/>
      <c r="UMC240" s="399"/>
      <c r="UMD240" s="399"/>
      <c r="UME240" s="399"/>
      <c r="UMF240" s="399"/>
      <c r="UMG240" s="399"/>
      <c r="UMH240" s="399"/>
      <c r="UMI240" s="399"/>
      <c r="UMJ240" s="399"/>
      <c r="UMK240" s="399"/>
      <c r="UML240" s="399"/>
      <c r="UMM240" s="399"/>
      <c r="UMN240" s="399"/>
      <c r="UMO240" s="399"/>
      <c r="UMP240" s="399"/>
      <c r="UMQ240" s="399"/>
      <c r="UMR240" s="399"/>
      <c r="UMS240" s="399"/>
      <c r="UMT240" s="399"/>
      <c r="UMU240" s="399"/>
      <c r="UMV240" s="399"/>
      <c r="UMW240" s="399"/>
      <c r="UMX240" s="399"/>
      <c r="UMY240" s="399"/>
      <c r="UMZ240" s="399"/>
      <c r="UNA240" s="399"/>
      <c r="UNB240" s="399"/>
      <c r="UNC240" s="399"/>
      <c r="UND240" s="399"/>
      <c r="UNE240" s="399"/>
      <c r="UNF240" s="399"/>
      <c r="UNG240" s="399"/>
      <c r="UNH240" s="399"/>
      <c r="UNI240" s="399"/>
      <c r="UNJ240" s="399"/>
      <c r="UNK240" s="399"/>
      <c r="UNL240" s="399"/>
      <c r="UNM240" s="399"/>
      <c r="UNN240" s="399"/>
      <c r="UNO240" s="399"/>
      <c r="UNP240" s="399"/>
      <c r="UNQ240" s="399"/>
      <c r="UNR240" s="399"/>
      <c r="UNS240" s="399"/>
      <c r="UNT240" s="399"/>
      <c r="UNU240" s="399"/>
      <c r="UNV240" s="399"/>
      <c r="UNW240" s="399"/>
      <c r="UNX240" s="399"/>
      <c r="UNY240" s="399"/>
      <c r="UNZ240" s="399"/>
      <c r="UOA240" s="399"/>
      <c r="UOB240" s="399"/>
      <c r="UOC240" s="399"/>
      <c r="UOD240" s="399"/>
      <c r="UOE240" s="399"/>
      <c r="UOF240" s="399"/>
      <c r="UOG240" s="399"/>
      <c r="UOH240" s="399"/>
      <c r="UOI240" s="399"/>
      <c r="UOJ240" s="399"/>
      <c r="UOK240" s="399"/>
      <c r="UOL240" s="399"/>
      <c r="UOM240" s="399"/>
      <c r="UON240" s="399"/>
      <c r="UOO240" s="399"/>
      <c r="UOP240" s="399"/>
      <c r="UOQ240" s="399"/>
      <c r="UOR240" s="399"/>
      <c r="UOS240" s="399"/>
      <c r="UOT240" s="399"/>
      <c r="UOU240" s="399"/>
      <c r="UOV240" s="399"/>
      <c r="UOW240" s="399"/>
      <c r="UOX240" s="399"/>
      <c r="UOY240" s="399"/>
      <c r="UOZ240" s="399"/>
      <c r="UPA240" s="399"/>
      <c r="UPB240" s="399"/>
      <c r="UPC240" s="399"/>
      <c r="UPD240" s="399"/>
      <c r="UPE240" s="399"/>
      <c r="UPF240" s="399"/>
      <c r="UPG240" s="399"/>
      <c r="UPH240" s="399"/>
      <c r="UPI240" s="399"/>
      <c r="UPJ240" s="399"/>
      <c r="UPK240" s="399"/>
      <c r="UPL240" s="399"/>
      <c r="UPM240" s="399"/>
      <c r="UPN240" s="399"/>
      <c r="UPO240" s="399"/>
      <c r="UPP240" s="399"/>
      <c r="UPQ240" s="399"/>
      <c r="UPR240" s="399"/>
      <c r="UPS240" s="399"/>
      <c r="UPT240" s="399"/>
      <c r="UPU240" s="399"/>
      <c r="UPV240" s="399"/>
      <c r="UPW240" s="399"/>
      <c r="UPX240" s="399"/>
      <c r="UPY240" s="399"/>
      <c r="UPZ240" s="399"/>
      <c r="UQA240" s="399"/>
      <c r="UQB240" s="399"/>
      <c r="UQC240" s="399"/>
      <c r="UQD240" s="399"/>
      <c r="UQE240" s="399"/>
      <c r="UQF240" s="399"/>
      <c r="UQG240" s="399"/>
      <c r="UQH240" s="399"/>
      <c r="UQI240" s="399"/>
      <c r="UQJ240" s="399"/>
      <c r="UQK240" s="399"/>
      <c r="UQL240" s="399"/>
      <c r="UQM240" s="399"/>
      <c r="UQN240" s="399"/>
      <c r="UQO240" s="399"/>
      <c r="UQP240" s="399"/>
      <c r="UQQ240" s="399"/>
      <c r="UQR240" s="399"/>
      <c r="UQS240" s="399"/>
      <c r="UQT240" s="399"/>
      <c r="UQU240" s="399"/>
      <c r="UQV240" s="399"/>
      <c r="UQW240" s="399"/>
      <c r="UQX240" s="399"/>
      <c r="UQY240" s="399"/>
      <c r="UQZ240" s="399"/>
      <c r="URA240" s="399"/>
      <c r="URB240" s="399"/>
      <c r="URC240" s="399"/>
      <c r="URD240" s="399"/>
      <c r="URE240" s="399"/>
      <c r="URF240" s="399"/>
      <c r="URG240" s="399"/>
      <c r="URH240" s="399"/>
      <c r="URI240" s="399"/>
      <c r="URJ240" s="399"/>
      <c r="URK240" s="399"/>
      <c r="URL240" s="399"/>
      <c r="URM240" s="399"/>
      <c r="URN240" s="399"/>
      <c r="URO240" s="399"/>
      <c r="URP240" s="399"/>
      <c r="URQ240" s="399"/>
      <c r="URR240" s="399"/>
      <c r="URS240" s="399"/>
      <c r="URT240" s="399"/>
      <c r="URU240" s="399"/>
      <c r="URV240" s="399"/>
      <c r="URW240" s="399"/>
      <c r="URX240" s="399"/>
      <c r="URY240" s="399"/>
      <c r="URZ240" s="399"/>
      <c r="USA240" s="399"/>
      <c r="USB240" s="399"/>
      <c r="USC240" s="399"/>
      <c r="USD240" s="399"/>
      <c r="USE240" s="399"/>
      <c r="USF240" s="399"/>
      <c r="USG240" s="399"/>
      <c r="USH240" s="399"/>
      <c r="USI240" s="399"/>
      <c r="USJ240" s="399"/>
      <c r="USK240" s="399"/>
      <c r="USL240" s="399"/>
      <c r="USM240" s="399"/>
      <c r="USN240" s="399"/>
      <c r="USO240" s="399"/>
      <c r="USP240" s="399"/>
      <c r="USQ240" s="399"/>
      <c r="USR240" s="399"/>
      <c r="USS240" s="399"/>
      <c r="UST240" s="399"/>
      <c r="USU240" s="399"/>
      <c r="USV240" s="399"/>
      <c r="USW240" s="399"/>
      <c r="USX240" s="399"/>
      <c r="USY240" s="399"/>
      <c r="USZ240" s="399"/>
      <c r="UTA240" s="399"/>
      <c r="UTB240" s="399"/>
      <c r="UTC240" s="399"/>
      <c r="UTD240" s="399"/>
      <c r="UTE240" s="399"/>
      <c r="UTF240" s="399"/>
      <c r="UTG240" s="399"/>
      <c r="UTH240" s="399"/>
      <c r="UTI240" s="399"/>
      <c r="UTJ240" s="399"/>
      <c r="UTK240" s="399"/>
      <c r="UTL240" s="399"/>
      <c r="UTM240" s="399"/>
      <c r="UTN240" s="399"/>
      <c r="UTO240" s="399"/>
      <c r="UTP240" s="399"/>
      <c r="UTQ240" s="399"/>
      <c r="UTR240" s="399"/>
      <c r="UTS240" s="399"/>
      <c r="UTT240" s="399"/>
      <c r="UTU240" s="399"/>
      <c r="UTV240" s="399"/>
      <c r="UTW240" s="399"/>
      <c r="UTX240" s="399"/>
      <c r="UTY240" s="399"/>
      <c r="UTZ240" s="399"/>
      <c r="UUA240" s="399"/>
      <c r="UUB240" s="399"/>
      <c r="UUC240" s="399"/>
      <c r="UUD240" s="399"/>
      <c r="UUE240" s="399"/>
      <c r="UUF240" s="399"/>
      <c r="UUG240" s="399"/>
      <c r="UUH240" s="399"/>
      <c r="UUI240" s="399"/>
      <c r="UUJ240" s="399"/>
      <c r="UUK240" s="399"/>
      <c r="UUL240" s="399"/>
      <c r="UUM240" s="399"/>
      <c r="UUN240" s="399"/>
      <c r="UUO240" s="399"/>
      <c r="UUP240" s="399"/>
      <c r="UUQ240" s="399"/>
      <c r="UUR240" s="399"/>
      <c r="UUS240" s="399"/>
      <c r="UUT240" s="399"/>
      <c r="UUU240" s="399"/>
      <c r="UUV240" s="399"/>
      <c r="UUW240" s="399"/>
      <c r="UUX240" s="399"/>
      <c r="UUY240" s="399"/>
      <c r="UUZ240" s="399"/>
      <c r="UVA240" s="399"/>
      <c r="UVB240" s="399"/>
      <c r="UVC240" s="399"/>
      <c r="UVD240" s="399"/>
      <c r="UVE240" s="399"/>
      <c r="UVF240" s="399"/>
      <c r="UVG240" s="399"/>
      <c r="UVH240" s="399"/>
      <c r="UVI240" s="399"/>
      <c r="UVJ240" s="399"/>
      <c r="UVK240" s="399"/>
      <c r="UVL240" s="399"/>
      <c r="UVM240" s="399"/>
      <c r="UVN240" s="399"/>
      <c r="UVO240" s="399"/>
      <c r="UVP240" s="399"/>
      <c r="UVQ240" s="399"/>
      <c r="UVR240" s="399"/>
      <c r="UVS240" s="399"/>
      <c r="UVT240" s="399"/>
      <c r="UVU240" s="399"/>
      <c r="UVV240" s="399"/>
      <c r="UVW240" s="399"/>
      <c r="UVX240" s="399"/>
      <c r="UVY240" s="399"/>
      <c r="UVZ240" s="399"/>
      <c r="UWA240" s="399"/>
      <c r="UWB240" s="399"/>
      <c r="UWC240" s="399"/>
      <c r="UWD240" s="399"/>
      <c r="UWE240" s="399"/>
      <c r="UWF240" s="399"/>
      <c r="UWG240" s="399"/>
      <c r="UWH240" s="399"/>
      <c r="UWI240" s="399"/>
      <c r="UWJ240" s="399"/>
      <c r="UWK240" s="399"/>
      <c r="UWL240" s="399"/>
      <c r="UWM240" s="399"/>
      <c r="UWN240" s="399"/>
      <c r="UWO240" s="399"/>
      <c r="UWP240" s="399"/>
      <c r="UWQ240" s="399"/>
      <c r="UWR240" s="399"/>
      <c r="UWS240" s="399"/>
      <c r="UWT240" s="399"/>
      <c r="UWU240" s="399"/>
      <c r="UWV240" s="399"/>
      <c r="UWW240" s="399"/>
      <c r="UWX240" s="399"/>
      <c r="UWY240" s="399"/>
      <c r="UWZ240" s="399"/>
      <c r="UXA240" s="399"/>
      <c r="UXB240" s="399"/>
      <c r="UXC240" s="399"/>
      <c r="UXD240" s="399"/>
      <c r="UXE240" s="399"/>
      <c r="UXF240" s="399"/>
      <c r="UXG240" s="399"/>
      <c r="UXH240" s="399"/>
      <c r="UXI240" s="399"/>
      <c r="UXJ240" s="399"/>
      <c r="UXK240" s="399"/>
      <c r="UXL240" s="399"/>
      <c r="UXM240" s="399"/>
      <c r="UXN240" s="399"/>
      <c r="UXO240" s="399"/>
      <c r="UXP240" s="399"/>
      <c r="UXQ240" s="399"/>
      <c r="UXR240" s="399"/>
      <c r="UXS240" s="399"/>
      <c r="UXT240" s="399"/>
      <c r="UXU240" s="399"/>
      <c r="UXV240" s="399"/>
      <c r="UXW240" s="399"/>
      <c r="UXX240" s="399"/>
      <c r="UXY240" s="399"/>
      <c r="UXZ240" s="399"/>
      <c r="UYA240" s="399"/>
      <c r="UYB240" s="399"/>
      <c r="UYC240" s="399"/>
      <c r="UYD240" s="399"/>
      <c r="UYE240" s="399"/>
      <c r="UYF240" s="399"/>
      <c r="UYG240" s="399"/>
      <c r="UYH240" s="399"/>
      <c r="UYI240" s="399"/>
      <c r="UYJ240" s="399"/>
      <c r="UYK240" s="399"/>
      <c r="UYL240" s="399"/>
      <c r="UYM240" s="399"/>
      <c r="UYN240" s="399"/>
      <c r="UYO240" s="399"/>
      <c r="UYP240" s="399"/>
      <c r="UYQ240" s="399"/>
      <c r="UYR240" s="399"/>
      <c r="UYS240" s="399"/>
      <c r="UYT240" s="399"/>
      <c r="UYU240" s="399"/>
      <c r="UYV240" s="399"/>
      <c r="UYW240" s="399"/>
      <c r="UYX240" s="399"/>
      <c r="UYY240" s="399"/>
      <c r="UYZ240" s="399"/>
      <c r="UZA240" s="399"/>
      <c r="UZB240" s="399"/>
      <c r="UZC240" s="399"/>
      <c r="UZD240" s="399"/>
      <c r="UZE240" s="399"/>
      <c r="UZF240" s="399"/>
      <c r="UZG240" s="399"/>
      <c r="UZH240" s="399"/>
      <c r="UZI240" s="399"/>
      <c r="UZJ240" s="399"/>
      <c r="UZK240" s="399"/>
      <c r="UZL240" s="399"/>
      <c r="UZM240" s="399"/>
      <c r="UZN240" s="399"/>
      <c r="UZO240" s="399"/>
      <c r="UZP240" s="399"/>
      <c r="UZQ240" s="399"/>
      <c r="UZR240" s="399"/>
      <c r="UZS240" s="399"/>
      <c r="UZT240" s="399"/>
      <c r="UZU240" s="399"/>
      <c r="UZV240" s="399"/>
      <c r="UZW240" s="399"/>
      <c r="UZX240" s="399"/>
      <c r="UZY240" s="399"/>
      <c r="UZZ240" s="399"/>
      <c r="VAA240" s="399"/>
      <c r="VAB240" s="399"/>
      <c r="VAC240" s="399"/>
      <c r="VAD240" s="399"/>
      <c r="VAE240" s="399"/>
      <c r="VAF240" s="399"/>
      <c r="VAG240" s="399"/>
      <c r="VAH240" s="399"/>
      <c r="VAI240" s="399"/>
      <c r="VAJ240" s="399"/>
      <c r="VAK240" s="399"/>
      <c r="VAL240" s="399"/>
      <c r="VAM240" s="399"/>
      <c r="VAN240" s="399"/>
      <c r="VAO240" s="399"/>
      <c r="VAP240" s="399"/>
      <c r="VAQ240" s="399"/>
      <c r="VAR240" s="399"/>
      <c r="VAS240" s="399"/>
      <c r="VAT240" s="399"/>
      <c r="VAU240" s="399"/>
      <c r="VAV240" s="399"/>
      <c r="VAW240" s="399"/>
      <c r="VAX240" s="399"/>
      <c r="VAY240" s="399"/>
      <c r="VAZ240" s="399"/>
      <c r="VBA240" s="399"/>
      <c r="VBB240" s="399"/>
      <c r="VBC240" s="399"/>
      <c r="VBD240" s="399"/>
      <c r="VBE240" s="399"/>
      <c r="VBF240" s="399"/>
      <c r="VBG240" s="399"/>
      <c r="VBH240" s="399"/>
      <c r="VBI240" s="399"/>
      <c r="VBJ240" s="399"/>
      <c r="VBK240" s="399"/>
      <c r="VBL240" s="399"/>
      <c r="VBM240" s="399"/>
      <c r="VBN240" s="399"/>
      <c r="VBO240" s="399"/>
      <c r="VBP240" s="399"/>
      <c r="VBQ240" s="399"/>
      <c r="VBR240" s="399"/>
      <c r="VBS240" s="399"/>
      <c r="VBT240" s="399"/>
      <c r="VBU240" s="399"/>
      <c r="VBV240" s="399"/>
      <c r="VBW240" s="399"/>
      <c r="VBX240" s="399"/>
      <c r="VBY240" s="399"/>
      <c r="VBZ240" s="399"/>
      <c r="VCA240" s="399"/>
      <c r="VCB240" s="399"/>
      <c r="VCC240" s="399"/>
      <c r="VCD240" s="399"/>
      <c r="VCE240" s="399"/>
      <c r="VCF240" s="399"/>
      <c r="VCG240" s="399"/>
      <c r="VCH240" s="399"/>
      <c r="VCI240" s="399"/>
      <c r="VCJ240" s="399"/>
      <c r="VCK240" s="399"/>
      <c r="VCL240" s="399"/>
      <c r="VCM240" s="399"/>
      <c r="VCN240" s="399"/>
      <c r="VCO240" s="399"/>
      <c r="VCP240" s="399"/>
      <c r="VCQ240" s="399"/>
      <c r="VCR240" s="399"/>
      <c r="VCS240" s="399"/>
      <c r="VCT240" s="399"/>
      <c r="VCU240" s="399"/>
      <c r="VCV240" s="399"/>
      <c r="VCW240" s="399"/>
      <c r="VCX240" s="399"/>
      <c r="VCY240" s="399"/>
      <c r="VCZ240" s="399"/>
      <c r="VDA240" s="399"/>
      <c r="VDB240" s="399"/>
      <c r="VDC240" s="399"/>
      <c r="VDD240" s="399"/>
      <c r="VDE240" s="399"/>
      <c r="VDF240" s="399"/>
      <c r="VDG240" s="399"/>
      <c r="VDH240" s="399"/>
      <c r="VDI240" s="399"/>
      <c r="VDJ240" s="399"/>
      <c r="VDK240" s="399"/>
      <c r="VDL240" s="399"/>
      <c r="VDM240" s="399"/>
      <c r="VDN240" s="399"/>
      <c r="VDO240" s="399"/>
      <c r="VDP240" s="399"/>
      <c r="VDQ240" s="399"/>
      <c r="VDR240" s="399"/>
      <c r="VDS240" s="399"/>
      <c r="VDT240" s="399"/>
      <c r="VDU240" s="399"/>
      <c r="VDV240" s="399"/>
      <c r="VDW240" s="399"/>
      <c r="VDX240" s="399"/>
      <c r="VDY240" s="399"/>
      <c r="VDZ240" s="399"/>
      <c r="VEA240" s="399"/>
      <c r="VEB240" s="399"/>
      <c r="VEC240" s="399"/>
      <c r="VED240" s="399"/>
      <c r="VEE240" s="399"/>
      <c r="VEF240" s="399"/>
      <c r="VEG240" s="399"/>
      <c r="VEH240" s="399"/>
      <c r="VEI240" s="399"/>
      <c r="VEJ240" s="399"/>
      <c r="VEK240" s="399"/>
      <c r="VEL240" s="399"/>
      <c r="VEM240" s="399"/>
      <c r="VEN240" s="399"/>
      <c r="VEO240" s="399"/>
      <c r="VEP240" s="399"/>
      <c r="VEQ240" s="399"/>
      <c r="VER240" s="399"/>
      <c r="VES240" s="399"/>
      <c r="VET240" s="399"/>
      <c r="VEU240" s="399"/>
      <c r="VEV240" s="399"/>
      <c r="VEW240" s="399"/>
      <c r="VEX240" s="399"/>
      <c r="VEY240" s="399"/>
      <c r="VEZ240" s="399"/>
      <c r="VFA240" s="399"/>
      <c r="VFB240" s="399"/>
      <c r="VFC240" s="399"/>
      <c r="VFD240" s="399"/>
      <c r="VFE240" s="399"/>
      <c r="VFF240" s="399"/>
      <c r="VFG240" s="399"/>
      <c r="VFH240" s="399"/>
      <c r="VFI240" s="399"/>
      <c r="VFJ240" s="399"/>
      <c r="VFK240" s="399"/>
      <c r="VFL240" s="399"/>
      <c r="VFM240" s="399"/>
      <c r="VFN240" s="399"/>
      <c r="VFO240" s="399"/>
      <c r="VFP240" s="399"/>
      <c r="VFQ240" s="399"/>
      <c r="VFR240" s="399"/>
      <c r="VFS240" s="399"/>
      <c r="VFT240" s="399"/>
      <c r="VFU240" s="399"/>
      <c r="VFV240" s="399"/>
      <c r="VFW240" s="399"/>
      <c r="VFX240" s="399"/>
      <c r="VFY240" s="399"/>
      <c r="VFZ240" s="399"/>
      <c r="VGA240" s="399"/>
      <c r="VGB240" s="399"/>
      <c r="VGC240" s="399"/>
      <c r="VGD240" s="399"/>
      <c r="VGE240" s="399"/>
      <c r="VGF240" s="399"/>
      <c r="VGG240" s="399"/>
      <c r="VGH240" s="399"/>
      <c r="VGI240" s="399"/>
      <c r="VGJ240" s="399"/>
      <c r="VGK240" s="399"/>
      <c r="VGL240" s="399"/>
      <c r="VGM240" s="399"/>
      <c r="VGN240" s="399"/>
      <c r="VGO240" s="399"/>
      <c r="VGP240" s="399"/>
      <c r="VGQ240" s="399"/>
      <c r="VGR240" s="399"/>
      <c r="VGS240" s="399"/>
      <c r="VGT240" s="399"/>
      <c r="VGU240" s="399"/>
      <c r="VGV240" s="399"/>
      <c r="VGW240" s="399"/>
      <c r="VGX240" s="399"/>
      <c r="VGY240" s="399"/>
      <c r="VGZ240" s="399"/>
      <c r="VHA240" s="399"/>
      <c r="VHB240" s="399"/>
      <c r="VHC240" s="399"/>
      <c r="VHD240" s="399"/>
      <c r="VHE240" s="399"/>
      <c r="VHF240" s="399"/>
      <c r="VHG240" s="399"/>
      <c r="VHH240" s="399"/>
      <c r="VHI240" s="399"/>
      <c r="VHJ240" s="399"/>
      <c r="VHK240" s="399"/>
      <c r="VHL240" s="399"/>
      <c r="VHM240" s="399"/>
      <c r="VHN240" s="399"/>
      <c r="VHO240" s="399"/>
      <c r="VHP240" s="399"/>
      <c r="VHQ240" s="399"/>
      <c r="VHR240" s="399"/>
      <c r="VHS240" s="399"/>
      <c r="VHT240" s="399"/>
      <c r="VHU240" s="399"/>
      <c r="VHV240" s="399"/>
      <c r="VHW240" s="399"/>
      <c r="VHX240" s="399"/>
      <c r="VHY240" s="399"/>
      <c r="VHZ240" s="399"/>
      <c r="VIA240" s="399"/>
      <c r="VIB240" s="399"/>
      <c r="VIC240" s="399"/>
      <c r="VID240" s="399"/>
      <c r="VIE240" s="399"/>
      <c r="VIF240" s="399"/>
      <c r="VIG240" s="399"/>
      <c r="VIH240" s="399"/>
      <c r="VII240" s="399"/>
      <c r="VIJ240" s="399"/>
      <c r="VIK240" s="399"/>
      <c r="VIL240" s="399"/>
      <c r="VIM240" s="399"/>
      <c r="VIN240" s="399"/>
      <c r="VIO240" s="399"/>
      <c r="VIP240" s="399"/>
      <c r="VIQ240" s="399"/>
      <c r="VIR240" s="399"/>
      <c r="VIS240" s="399"/>
      <c r="VIT240" s="399"/>
      <c r="VIU240" s="399"/>
      <c r="VIV240" s="399"/>
      <c r="VIW240" s="399"/>
      <c r="VIX240" s="399"/>
      <c r="VIY240" s="399"/>
      <c r="VIZ240" s="399"/>
      <c r="VJA240" s="399"/>
      <c r="VJB240" s="399"/>
      <c r="VJC240" s="399"/>
      <c r="VJD240" s="399"/>
      <c r="VJE240" s="399"/>
      <c r="VJF240" s="399"/>
      <c r="VJG240" s="399"/>
      <c r="VJH240" s="399"/>
      <c r="VJI240" s="399"/>
      <c r="VJJ240" s="399"/>
      <c r="VJK240" s="399"/>
      <c r="VJL240" s="399"/>
      <c r="VJM240" s="399"/>
      <c r="VJN240" s="399"/>
      <c r="VJO240" s="399"/>
      <c r="VJP240" s="399"/>
      <c r="VJQ240" s="399"/>
      <c r="VJR240" s="399"/>
      <c r="VJS240" s="399"/>
      <c r="VJT240" s="399"/>
      <c r="VJU240" s="399"/>
      <c r="VJV240" s="399"/>
      <c r="VJW240" s="399"/>
      <c r="VJX240" s="399"/>
      <c r="VJY240" s="399"/>
      <c r="VJZ240" s="399"/>
      <c r="VKA240" s="399"/>
      <c r="VKB240" s="399"/>
      <c r="VKC240" s="399"/>
      <c r="VKD240" s="399"/>
      <c r="VKE240" s="399"/>
      <c r="VKF240" s="399"/>
      <c r="VKG240" s="399"/>
      <c r="VKH240" s="399"/>
      <c r="VKI240" s="399"/>
      <c r="VKJ240" s="399"/>
      <c r="VKK240" s="399"/>
      <c r="VKL240" s="399"/>
      <c r="VKM240" s="399"/>
      <c r="VKN240" s="399"/>
      <c r="VKO240" s="399"/>
      <c r="VKP240" s="399"/>
      <c r="VKQ240" s="399"/>
      <c r="VKR240" s="399"/>
      <c r="VKS240" s="399"/>
      <c r="VKT240" s="399"/>
      <c r="VKU240" s="399"/>
      <c r="VKV240" s="399"/>
      <c r="VKW240" s="399"/>
      <c r="VKX240" s="399"/>
      <c r="VKY240" s="399"/>
      <c r="VKZ240" s="399"/>
      <c r="VLA240" s="399"/>
      <c r="VLB240" s="399"/>
      <c r="VLC240" s="399"/>
      <c r="VLD240" s="399"/>
      <c r="VLE240" s="399"/>
      <c r="VLF240" s="399"/>
      <c r="VLG240" s="399"/>
      <c r="VLH240" s="399"/>
      <c r="VLI240" s="399"/>
      <c r="VLJ240" s="399"/>
      <c r="VLK240" s="399"/>
      <c r="VLL240" s="399"/>
      <c r="VLM240" s="399"/>
      <c r="VLN240" s="399"/>
      <c r="VLO240" s="399"/>
      <c r="VLP240" s="399"/>
      <c r="VLQ240" s="399"/>
      <c r="VLR240" s="399"/>
      <c r="VLS240" s="399"/>
      <c r="VLT240" s="399"/>
      <c r="VLU240" s="399"/>
      <c r="VLV240" s="399"/>
      <c r="VLW240" s="399"/>
      <c r="VLX240" s="399"/>
      <c r="VLY240" s="399"/>
      <c r="VLZ240" s="399"/>
      <c r="VMA240" s="399"/>
      <c r="VMB240" s="399"/>
      <c r="VMC240" s="399"/>
      <c r="VMD240" s="399"/>
      <c r="VME240" s="399"/>
      <c r="VMF240" s="399"/>
      <c r="VMG240" s="399"/>
      <c r="VMH240" s="399"/>
      <c r="VMI240" s="399"/>
      <c r="VMJ240" s="399"/>
      <c r="VMK240" s="399"/>
      <c r="VML240" s="399"/>
      <c r="VMM240" s="399"/>
      <c r="VMN240" s="399"/>
      <c r="VMO240" s="399"/>
      <c r="VMP240" s="399"/>
      <c r="VMQ240" s="399"/>
      <c r="VMR240" s="399"/>
      <c r="VMS240" s="399"/>
      <c r="VMT240" s="399"/>
      <c r="VMU240" s="399"/>
      <c r="VMV240" s="399"/>
      <c r="VMW240" s="399"/>
      <c r="VMX240" s="399"/>
      <c r="VMY240" s="399"/>
      <c r="VMZ240" s="399"/>
      <c r="VNA240" s="399"/>
      <c r="VNB240" s="399"/>
      <c r="VNC240" s="399"/>
      <c r="VND240" s="399"/>
      <c r="VNE240" s="399"/>
      <c r="VNF240" s="399"/>
      <c r="VNG240" s="399"/>
      <c r="VNH240" s="399"/>
      <c r="VNI240" s="399"/>
      <c r="VNJ240" s="399"/>
      <c r="VNK240" s="399"/>
      <c r="VNL240" s="399"/>
      <c r="VNM240" s="399"/>
      <c r="VNN240" s="399"/>
      <c r="VNO240" s="399"/>
      <c r="VNP240" s="399"/>
      <c r="VNQ240" s="399"/>
      <c r="VNR240" s="399"/>
      <c r="VNS240" s="399"/>
      <c r="VNT240" s="399"/>
      <c r="VNU240" s="399"/>
      <c r="VNV240" s="399"/>
      <c r="VNW240" s="399"/>
      <c r="VNX240" s="399"/>
      <c r="VNY240" s="399"/>
      <c r="VNZ240" s="399"/>
      <c r="VOA240" s="399"/>
      <c r="VOB240" s="399"/>
      <c r="VOC240" s="399"/>
      <c r="VOD240" s="399"/>
      <c r="VOE240" s="399"/>
      <c r="VOF240" s="399"/>
      <c r="VOG240" s="399"/>
      <c r="VOH240" s="399"/>
      <c r="VOI240" s="399"/>
      <c r="VOJ240" s="399"/>
      <c r="VOK240" s="399"/>
      <c r="VOL240" s="399"/>
      <c r="VOM240" s="399"/>
      <c r="VON240" s="399"/>
      <c r="VOO240" s="399"/>
      <c r="VOP240" s="399"/>
      <c r="VOQ240" s="399"/>
      <c r="VOR240" s="399"/>
      <c r="VOS240" s="399"/>
      <c r="VOT240" s="399"/>
      <c r="VOU240" s="399"/>
      <c r="VOV240" s="399"/>
      <c r="VOW240" s="399"/>
      <c r="VOX240" s="399"/>
      <c r="VOY240" s="399"/>
      <c r="VOZ240" s="399"/>
      <c r="VPA240" s="399"/>
      <c r="VPB240" s="399"/>
      <c r="VPC240" s="399"/>
      <c r="VPD240" s="399"/>
      <c r="VPE240" s="399"/>
      <c r="VPF240" s="399"/>
      <c r="VPG240" s="399"/>
      <c r="VPH240" s="399"/>
      <c r="VPI240" s="399"/>
      <c r="VPJ240" s="399"/>
      <c r="VPK240" s="399"/>
      <c r="VPL240" s="399"/>
      <c r="VPM240" s="399"/>
      <c r="VPN240" s="399"/>
      <c r="VPO240" s="399"/>
      <c r="VPP240" s="399"/>
      <c r="VPQ240" s="399"/>
      <c r="VPR240" s="399"/>
      <c r="VPS240" s="399"/>
      <c r="VPT240" s="399"/>
      <c r="VPU240" s="399"/>
      <c r="VPV240" s="399"/>
      <c r="VPW240" s="399"/>
      <c r="VPX240" s="399"/>
      <c r="VPY240" s="399"/>
      <c r="VPZ240" s="399"/>
      <c r="VQA240" s="399"/>
      <c r="VQB240" s="399"/>
      <c r="VQC240" s="399"/>
      <c r="VQD240" s="399"/>
      <c r="VQE240" s="399"/>
      <c r="VQF240" s="399"/>
      <c r="VQG240" s="399"/>
      <c r="VQH240" s="399"/>
      <c r="VQI240" s="399"/>
      <c r="VQJ240" s="399"/>
      <c r="VQK240" s="399"/>
      <c r="VQL240" s="399"/>
      <c r="VQM240" s="399"/>
      <c r="VQN240" s="399"/>
      <c r="VQO240" s="399"/>
      <c r="VQP240" s="399"/>
      <c r="VQQ240" s="399"/>
      <c r="VQR240" s="399"/>
      <c r="VQS240" s="399"/>
      <c r="VQT240" s="399"/>
      <c r="VQU240" s="399"/>
      <c r="VQV240" s="399"/>
      <c r="VQW240" s="399"/>
      <c r="VQX240" s="399"/>
      <c r="VQY240" s="399"/>
      <c r="VQZ240" s="399"/>
      <c r="VRA240" s="399"/>
      <c r="VRB240" s="399"/>
      <c r="VRC240" s="399"/>
      <c r="VRD240" s="399"/>
      <c r="VRE240" s="399"/>
      <c r="VRF240" s="399"/>
      <c r="VRG240" s="399"/>
      <c r="VRH240" s="399"/>
      <c r="VRI240" s="399"/>
      <c r="VRJ240" s="399"/>
      <c r="VRK240" s="399"/>
      <c r="VRL240" s="399"/>
      <c r="VRM240" s="399"/>
      <c r="VRN240" s="399"/>
      <c r="VRO240" s="399"/>
      <c r="VRP240" s="399"/>
      <c r="VRQ240" s="399"/>
      <c r="VRR240" s="399"/>
      <c r="VRS240" s="399"/>
      <c r="VRT240" s="399"/>
      <c r="VRU240" s="399"/>
      <c r="VRV240" s="399"/>
      <c r="VRW240" s="399"/>
      <c r="VRX240" s="399"/>
      <c r="VRY240" s="399"/>
      <c r="VRZ240" s="399"/>
      <c r="VSA240" s="399"/>
      <c r="VSB240" s="399"/>
      <c r="VSC240" s="399"/>
      <c r="VSD240" s="399"/>
      <c r="VSE240" s="399"/>
      <c r="VSF240" s="399"/>
      <c r="VSG240" s="399"/>
      <c r="VSH240" s="399"/>
      <c r="VSI240" s="399"/>
      <c r="VSJ240" s="399"/>
      <c r="VSK240" s="399"/>
      <c r="VSL240" s="399"/>
      <c r="VSM240" s="399"/>
      <c r="VSN240" s="399"/>
      <c r="VSO240" s="399"/>
      <c r="VSP240" s="399"/>
      <c r="VSQ240" s="399"/>
      <c r="VSR240" s="399"/>
      <c r="VSS240" s="399"/>
      <c r="VST240" s="399"/>
      <c r="VSU240" s="399"/>
      <c r="VSV240" s="399"/>
      <c r="VSW240" s="399"/>
      <c r="VSX240" s="399"/>
      <c r="VSY240" s="399"/>
      <c r="VSZ240" s="399"/>
      <c r="VTA240" s="399"/>
      <c r="VTB240" s="399"/>
      <c r="VTC240" s="399"/>
      <c r="VTD240" s="399"/>
      <c r="VTE240" s="399"/>
      <c r="VTF240" s="399"/>
      <c r="VTG240" s="399"/>
      <c r="VTH240" s="399"/>
      <c r="VTI240" s="399"/>
      <c r="VTJ240" s="399"/>
      <c r="VTK240" s="399"/>
      <c r="VTL240" s="399"/>
      <c r="VTM240" s="399"/>
      <c r="VTN240" s="399"/>
      <c r="VTO240" s="399"/>
      <c r="VTP240" s="399"/>
      <c r="VTQ240" s="399"/>
      <c r="VTR240" s="399"/>
      <c r="VTS240" s="399"/>
      <c r="VTT240" s="399"/>
      <c r="VTU240" s="399"/>
      <c r="VTV240" s="399"/>
      <c r="VTW240" s="399"/>
      <c r="VTX240" s="399"/>
      <c r="VTY240" s="399"/>
      <c r="VTZ240" s="399"/>
      <c r="VUA240" s="399"/>
      <c r="VUB240" s="399"/>
      <c r="VUC240" s="399"/>
      <c r="VUD240" s="399"/>
      <c r="VUE240" s="399"/>
      <c r="VUF240" s="399"/>
      <c r="VUG240" s="399"/>
      <c r="VUH240" s="399"/>
      <c r="VUI240" s="399"/>
      <c r="VUJ240" s="399"/>
      <c r="VUK240" s="399"/>
      <c r="VUL240" s="399"/>
      <c r="VUM240" s="399"/>
      <c r="VUN240" s="399"/>
      <c r="VUO240" s="399"/>
      <c r="VUP240" s="399"/>
      <c r="VUQ240" s="399"/>
      <c r="VUR240" s="399"/>
      <c r="VUS240" s="399"/>
      <c r="VUT240" s="399"/>
      <c r="VUU240" s="399"/>
      <c r="VUV240" s="399"/>
      <c r="VUW240" s="399"/>
      <c r="VUX240" s="399"/>
      <c r="VUY240" s="399"/>
      <c r="VUZ240" s="399"/>
      <c r="VVA240" s="399"/>
      <c r="VVB240" s="399"/>
      <c r="VVC240" s="399"/>
      <c r="VVD240" s="399"/>
      <c r="VVE240" s="399"/>
      <c r="VVF240" s="399"/>
      <c r="VVG240" s="399"/>
      <c r="VVH240" s="399"/>
      <c r="VVI240" s="399"/>
      <c r="VVJ240" s="399"/>
      <c r="VVK240" s="399"/>
      <c r="VVL240" s="399"/>
      <c r="VVM240" s="399"/>
      <c r="VVN240" s="399"/>
      <c r="VVO240" s="399"/>
      <c r="VVP240" s="399"/>
      <c r="VVQ240" s="399"/>
      <c r="VVR240" s="399"/>
      <c r="VVS240" s="399"/>
      <c r="VVT240" s="399"/>
      <c r="VVU240" s="399"/>
      <c r="VVV240" s="399"/>
      <c r="VVW240" s="399"/>
      <c r="VVX240" s="399"/>
      <c r="VVY240" s="399"/>
      <c r="VVZ240" s="399"/>
      <c r="VWA240" s="399"/>
      <c r="VWB240" s="399"/>
      <c r="VWC240" s="399"/>
      <c r="VWD240" s="399"/>
      <c r="VWE240" s="399"/>
      <c r="VWF240" s="399"/>
      <c r="VWG240" s="399"/>
      <c r="VWH240" s="399"/>
      <c r="VWI240" s="399"/>
      <c r="VWJ240" s="399"/>
      <c r="VWK240" s="399"/>
      <c r="VWL240" s="399"/>
      <c r="VWM240" s="399"/>
      <c r="VWN240" s="399"/>
      <c r="VWO240" s="399"/>
      <c r="VWP240" s="399"/>
      <c r="VWQ240" s="399"/>
      <c r="VWR240" s="399"/>
      <c r="VWS240" s="399"/>
      <c r="VWT240" s="399"/>
      <c r="VWU240" s="399"/>
      <c r="VWV240" s="399"/>
      <c r="VWW240" s="399"/>
      <c r="VWX240" s="399"/>
      <c r="VWY240" s="399"/>
      <c r="VWZ240" s="399"/>
      <c r="VXA240" s="399"/>
      <c r="VXB240" s="399"/>
      <c r="VXC240" s="399"/>
      <c r="VXD240" s="399"/>
      <c r="VXE240" s="399"/>
      <c r="VXF240" s="399"/>
      <c r="VXG240" s="399"/>
      <c r="VXH240" s="399"/>
      <c r="VXI240" s="399"/>
      <c r="VXJ240" s="399"/>
      <c r="VXK240" s="399"/>
      <c r="VXL240" s="399"/>
      <c r="VXM240" s="399"/>
      <c r="VXN240" s="399"/>
      <c r="VXO240" s="399"/>
      <c r="VXP240" s="399"/>
      <c r="VXQ240" s="399"/>
      <c r="VXR240" s="399"/>
      <c r="VXS240" s="399"/>
      <c r="VXT240" s="399"/>
      <c r="VXU240" s="399"/>
      <c r="VXV240" s="399"/>
      <c r="VXW240" s="399"/>
      <c r="VXX240" s="399"/>
      <c r="VXY240" s="399"/>
      <c r="VXZ240" s="399"/>
      <c r="VYA240" s="399"/>
      <c r="VYB240" s="399"/>
      <c r="VYC240" s="399"/>
      <c r="VYD240" s="399"/>
      <c r="VYE240" s="399"/>
      <c r="VYF240" s="399"/>
      <c r="VYG240" s="399"/>
      <c r="VYH240" s="399"/>
      <c r="VYI240" s="399"/>
      <c r="VYJ240" s="399"/>
      <c r="VYK240" s="399"/>
      <c r="VYL240" s="399"/>
      <c r="VYM240" s="399"/>
      <c r="VYN240" s="399"/>
      <c r="VYO240" s="399"/>
      <c r="VYP240" s="399"/>
      <c r="VYQ240" s="399"/>
      <c r="VYR240" s="399"/>
      <c r="VYS240" s="399"/>
      <c r="VYT240" s="399"/>
      <c r="VYU240" s="399"/>
      <c r="VYV240" s="399"/>
      <c r="VYW240" s="399"/>
      <c r="VYX240" s="399"/>
      <c r="VYY240" s="399"/>
      <c r="VYZ240" s="399"/>
      <c r="VZA240" s="399"/>
      <c r="VZB240" s="399"/>
      <c r="VZC240" s="399"/>
      <c r="VZD240" s="399"/>
      <c r="VZE240" s="399"/>
      <c r="VZF240" s="399"/>
      <c r="VZG240" s="399"/>
      <c r="VZH240" s="399"/>
      <c r="VZI240" s="399"/>
      <c r="VZJ240" s="399"/>
      <c r="VZK240" s="399"/>
      <c r="VZL240" s="399"/>
      <c r="VZM240" s="399"/>
      <c r="VZN240" s="399"/>
      <c r="VZO240" s="399"/>
      <c r="VZP240" s="399"/>
      <c r="VZQ240" s="399"/>
      <c r="VZR240" s="399"/>
      <c r="VZS240" s="399"/>
      <c r="VZT240" s="399"/>
      <c r="VZU240" s="399"/>
      <c r="VZV240" s="399"/>
      <c r="VZW240" s="399"/>
      <c r="VZX240" s="399"/>
      <c r="VZY240" s="399"/>
      <c r="VZZ240" s="399"/>
      <c r="WAA240" s="399"/>
      <c r="WAB240" s="399"/>
      <c r="WAC240" s="399"/>
      <c r="WAD240" s="399"/>
      <c r="WAE240" s="399"/>
      <c r="WAF240" s="399"/>
      <c r="WAG240" s="399"/>
      <c r="WAH240" s="399"/>
      <c r="WAI240" s="399"/>
      <c r="WAJ240" s="399"/>
      <c r="WAK240" s="399"/>
      <c r="WAL240" s="399"/>
      <c r="WAM240" s="399"/>
      <c r="WAN240" s="399"/>
      <c r="WAO240" s="399"/>
      <c r="WAP240" s="399"/>
      <c r="WAQ240" s="399"/>
      <c r="WAR240" s="399"/>
      <c r="WAS240" s="399"/>
      <c r="WAT240" s="399"/>
      <c r="WAU240" s="399"/>
      <c r="WAV240" s="399"/>
      <c r="WAW240" s="399"/>
      <c r="WAX240" s="399"/>
      <c r="WAY240" s="399"/>
      <c r="WAZ240" s="399"/>
      <c r="WBA240" s="399"/>
      <c r="WBB240" s="399"/>
      <c r="WBC240" s="399"/>
      <c r="WBD240" s="399"/>
      <c r="WBE240" s="399"/>
      <c r="WBF240" s="399"/>
      <c r="WBG240" s="399"/>
      <c r="WBH240" s="399"/>
      <c r="WBI240" s="399"/>
      <c r="WBJ240" s="399"/>
      <c r="WBK240" s="399"/>
      <c r="WBL240" s="399"/>
      <c r="WBM240" s="399"/>
      <c r="WBN240" s="399"/>
      <c r="WBO240" s="399"/>
      <c r="WBP240" s="399"/>
      <c r="WBQ240" s="399"/>
      <c r="WBR240" s="399"/>
      <c r="WBS240" s="399"/>
      <c r="WBT240" s="399"/>
      <c r="WBU240" s="399"/>
      <c r="WBV240" s="399"/>
      <c r="WBW240" s="399"/>
      <c r="WBX240" s="399"/>
      <c r="WBY240" s="399"/>
      <c r="WBZ240" s="399"/>
      <c r="WCA240" s="399"/>
      <c r="WCB240" s="399"/>
      <c r="WCC240" s="399"/>
      <c r="WCD240" s="399"/>
      <c r="WCE240" s="399"/>
      <c r="WCF240" s="399"/>
      <c r="WCG240" s="399"/>
      <c r="WCH240" s="399"/>
      <c r="WCI240" s="399"/>
      <c r="WCJ240" s="399"/>
      <c r="WCK240" s="399"/>
      <c r="WCL240" s="399"/>
      <c r="WCM240" s="399"/>
      <c r="WCN240" s="399"/>
      <c r="WCO240" s="399"/>
      <c r="WCP240" s="399"/>
      <c r="WCQ240" s="399"/>
      <c r="WCR240" s="399"/>
      <c r="WCS240" s="399"/>
      <c r="WCT240" s="399"/>
      <c r="WCU240" s="399"/>
      <c r="WCV240" s="399"/>
      <c r="WCW240" s="399"/>
      <c r="WCX240" s="399"/>
      <c r="WCY240" s="399"/>
      <c r="WCZ240" s="399"/>
      <c r="WDA240" s="399"/>
      <c r="WDB240" s="399"/>
      <c r="WDC240" s="399"/>
      <c r="WDD240" s="399"/>
      <c r="WDE240" s="399"/>
      <c r="WDF240" s="399"/>
      <c r="WDG240" s="399"/>
      <c r="WDH240" s="399"/>
      <c r="WDI240" s="399"/>
      <c r="WDJ240" s="399"/>
      <c r="WDK240" s="399"/>
      <c r="WDL240" s="399"/>
      <c r="WDM240" s="399"/>
      <c r="WDN240" s="399"/>
      <c r="WDO240" s="399"/>
      <c r="WDP240" s="399"/>
      <c r="WDQ240" s="399"/>
      <c r="WDR240" s="399"/>
      <c r="WDS240" s="399"/>
      <c r="WDT240" s="399"/>
      <c r="WDU240" s="399"/>
      <c r="WDV240" s="399"/>
      <c r="WDW240" s="399"/>
      <c r="WDX240" s="399"/>
      <c r="WDY240" s="399"/>
      <c r="WDZ240" s="399"/>
      <c r="WEA240" s="399"/>
      <c r="WEB240" s="399"/>
      <c r="WEC240" s="399"/>
      <c r="WED240" s="399"/>
      <c r="WEE240" s="399"/>
      <c r="WEF240" s="399"/>
      <c r="WEG240" s="399"/>
      <c r="WEH240" s="399"/>
      <c r="WEI240" s="399"/>
      <c r="WEJ240" s="399"/>
      <c r="WEK240" s="399"/>
      <c r="WEL240" s="399"/>
      <c r="WEM240" s="399"/>
      <c r="WEN240" s="399"/>
      <c r="WEO240" s="399"/>
      <c r="WEP240" s="399"/>
      <c r="WEQ240" s="399"/>
      <c r="WER240" s="399"/>
      <c r="WES240" s="399"/>
      <c r="WET240" s="399"/>
      <c r="WEU240" s="399"/>
      <c r="WEV240" s="399"/>
      <c r="WEW240" s="399"/>
      <c r="WEX240" s="399"/>
      <c r="WEY240" s="399"/>
      <c r="WEZ240" s="399"/>
      <c r="WFA240" s="399"/>
      <c r="WFB240" s="399"/>
      <c r="WFC240" s="399"/>
      <c r="WFD240" s="399"/>
      <c r="WFE240" s="399"/>
      <c r="WFF240" s="399"/>
      <c r="WFG240" s="399"/>
      <c r="WFH240" s="399"/>
      <c r="WFI240" s="399"/>
      <c r="WFJ240" s="399"/>
      <c r="WFK240" s="399"/>
      <c r="WFL240" s="399"/>
      <c r="WFM240" s="399"/>
      <c r="WFN240" s="399"/>
      <c r="WFO240" s="399"/>
      <c r="WFP240" s="399"/>
      <c r="WFQ240" s="399"/>
      <c r="WFR240" s="399"/>
      <c r="WFS240" s="399"/>
      <c r="WFT240" s="399"/>
      <c r="WFU240" s="399"/>
      <c r="WFV240" s="399"/>
      <c r="WFW240" s="399"/>
      <c r="WFX240" s="399"/>
      <c r="WFY240" s="399"/>
      <c r="WFZ240" s="399"/>
      <c r="WGA240" s="399"/>
      <c r="WGB240" s="399"/>
      <c r="WGC240" s="399"/>
      <c r="WGD240" s="399"/>
      <c r="WGE240" s="399"/>
      <c r="WGF240" s="399"/>
      <c r="WGG240" s="399"/>
      <c r="WGH240" s="399"/>
      <c r="WGI240" s="399"/>
      <c r="WGJ240" s="399"/>
      <c r="WGK240" s="399"/>
      <c r="WGL240" s="399"/>
      <c r="WGM240" s="399"/>
      <c r="WGN240" s="399"/>
      <c r="WGO240" s="399"/>
      <c r="WGP240" s="399"/>
      <c r="WGQ240" s="399"/>
      <c r="WGR240" s="399"/>
      <c r="WGS240" s="399"/>
      <c r="WGT240" s="399"/>
      <c r="WGU240" s="399"/>
      <c r="WGV240" s="399"/>
      <c r="WGW240" s="399"/>
      <c r="WGX240" s="399"/>
      <c r="WGY240" s="399"/>
      <c r="WGZ240" s="399"/>
      <c r="WHA240" s="399"/>
      <c r="WHB240" s="399"/>
      <c r="WHC240" s="399"/>
      <c r="WHD240" s="399"/>
      <c r="WHE240" s="399"/>
      <c r="WHF240" s="399"/>
      <c r="WHG240" s="399"/>
      <c r="WHH240" s="399"/>
      <c r="WHI240" s="399"/>
      <c r="WHJ240" s="399"/>
      <c r="WHK240" s="399"/>
      <c r="WHL240" s="399"/>
      <c r="WHM240" s="399"/>
      <c r="WHN240" s="399"/>
      <c r="WHO240" s="399"/>
      <c r="WHP240" s="399"/>
      <c r="WHQ240" s="399"/>
      <c r="WHR240" s="399"/>
      <c r="WHS240" s="399"/>
      <c r="WHT240" s="399"/>
      <c r="WHU240" s="399"/>
      <c r="WHV240" s="399"/>
      <c r="WHW240" s="399"/>
      <c r="WHX240" s="399"/>
      <c r="WHY240" s="399"/>
      <c r="WHZ240" s="399"/>
      <c r="WIA240" s="399"/>
      <c r="WIB240" s="399"/>
      <c r="WIC240" s="399"/>
      <c r="WID240" s="399"/>
      <c r="WIE240" s="399"/>
      <c r="WIF240" s="399"/>
      <c r="WIG240" s="399"/>
      <c r="WIH240" s="399"/>
      <c r="WII240" s="399"/>
      <c r="WIJ240" s="399"/>
      <c r="WIK240" s="399"/>
      <c r="WIL240" s="399"/>
      <c r="WIM240" s="399"/>
      <c r="WIN240" s="399"/>
      <c r="WIO240" s="399"/>
      <c r="WIP240" s="399"/>
      <c r="WIQ240" s="399"/>
      <c r="WIR240" s="399"/>
      <c r="WIS240" s="399"/>
      <c r="WIT240" s="399"/>
      <c r="WIU240" s="399"/>
      <c r="WIV240" s="399"/>
      <c r="WIW240" s="399"/>
      <c r="WIX240" s="399"/>
      <c r="WIY240" s="399"/>
      <c r="WIZ240" s="399"/>
      <c r="WJA240" s="399"/>
      <c r="WJB240" s="399"/>
      <c r="WJC240" s="399"/>
      <c r="WJD240" s="399"/>
      <c r="WJE240" s="399"/>
      <c r="WJF240" s="399"/>
      <c r="WJG240" s="399"/>
      <c r="WJH240" s="399"/>
      <c r="WJI240" s="399"/>
      <c r="WJJ240" s="399"/>
      <c r="WJK240" s="399"/>
      <c r="WJL240" s="399"/>
      <c r="WJM240" s="399"/>
      <c r="WJN240" s="399"/>
      <c r="WJO240" s="399"/>
      <c r="WJP240" s="399"/>
      <c r="WJQ240" s="399"/>
      <c r="WJR240" s="399"/>
      <c r="WJS240" s="399"/>
      <c r="WJT240" s="399"/>
      <c r="WJU240" s="399"/>
      <c r="WJV240" s="399"/>
      <c r="WJW240" s="399"/>
      <c r="WJX240" s="399"/>
      <c r="WJY240" s="399"/>
      <c r="WJZ240" s="399"/>
      <c r="WKA240" s="399"/>
      <c r="WKB240" s="399"/>
      <c r="WKC240" s="399"/>
      <c r="WKD240" s="399"/>
      <c r="WKE240" s="399"/>
      <c r="WKF240" s="399"/>
      <c r="WKG240" s="399"/>
      <c r="WKH240" s="399"/>
      <c r="WKI240" s="399"/>
      <c r="WKJ240" s="399"/>
      <c r="WKK240" s="399"/>
      <c r="WKL240" s="399"/>
      <c r="WKM240" s="399"/>
      <c r="WKN240" s="399"/>
      <c r="WKO240" s="399"/>
      <c r="WKP240" s="399"/>
      <c r="WKQ240" s="399"/>
      <c r="WKR240" s="399"/>
      <c r="WKS240" s="399"/>
      <c r="WKT240" s="399"/>
      <c r="WKU240" s="399"/>
      <c r="WKV240" s="399"/>
      <c r="WKW240" s="399"/>
      <c r="WKX240" s="399"/>
      <c r="WKY240" s="399"/>
      <c r="WKZ240" s="399"/>
      <c r="WLA240" s="399"/>
      <c r="WLB240" s="399"/>
      <c r="WLC240" s="399"/>
      <c r="WLD240" s="399"/>
      <c r="WLE240" s="399"/>
      <c r="WLF240" s="399"/>
      <c r="WLG240" s="399"/>
      <c r="WLH240" s="399"/>
      <c r="WLI240" s="399"/>
      <c r="WLJ240" s="399"/>
      <c r="WLK240" s="399"/>
      <c r="WLL240" s="399"/>
      <c r="WLM240" s="399"/>
      <c r="WLN240" s="399"/>
      <c r="WLO240" s="399"/>
      <c r="WLP240" s="399"/>
      <c r="WLQ240" s="399"/>
      <c r="WLR240" s="399"/>
      <c r="WLS240" s="399"/>
      <c r="WLT240" s="399"/>
      <c r="WLU240" s="399"/>
      <c r="WLV240" s="399"/>
      <c r="WLW240" s="399"/>
      <c r="WLX240" s="399"/>
      <c r="WLY240" s="399"/>
      <c r="WLZ240" s="399"/>
      <c r="WMA240" s="399"/>
      <c r="WMB240" s="399"/>
      <c r="WMC240" s="399"/>
      <c r="WMD240" s="399"/>
      <c r="WME240" s="399"/>
      <c r="WMF240" s="399"/>
      <c r="WMG240" s="399"/>
      <c r="WMH240" s="399"/>
      <c r="WMI240" s="399"/>
      <c r="WMJ240" s="399"/>
      <c r="WMK240" s="399"/>
      <c r="WML240" s="399"/>
      <c r="WMM240" s="399"/>
      <c r="WMN240" s="399"/>
      <c r="WMO240" s="399"/>
      <c r="WMP240" s="399"/>
      <c r="WMQ240" s="399"/>
      <c r="WMR240" s="399"/>
      <c r="WMS240" s="399"/>
      <c r="WMT240" s="399"/>
      <c r="WMU240" s="399"/>
      <c r="WMV240" s="399"/>
      <c r="WMW240" s="399"/>
      <c r="WMX240" s="399"/>
      <c r="WMY240" s="399"/>
      <c r="WMZ240" s="399"/>
      <c r="WNA240" s="399"/>
      <c r="WNB240" s="399"/>
      <c r="WNC240" s="399"/>
      <c r="WND240" s="399"/>
      <c r="WNE240" s="399"/>
      <c r="WNF240" s="399"/>
      <c r="WNG240" s="399"/>
      <c r="WNH240" s="399"/>
      <c r="WNI240" s="399"/>
      <c r="WNJ240" s="399"/>
      <c r="WNK240" s="399"/>
      <c r="WNL240" s="399"/>
      <c r="WNM240" s="399"/>
      <c r="WNN240" s="399"/>
      <c r="WNO240" s="399"/>
      <c r="WNP240" s="399"/>
      <c r="WNQ240" s="399"/>
      <c r="WNR240" s="399"/>
      <c r="WNS240" s="399"/>
      <c r="WNT240" s="399"/>
      <c r="WNU240" s="399"/>
      <c r="WNV240" s="399"/>
      <c r="WNW240" s="399"/>
      <c r="WNX240" s="399"/>
      <c r="WNY240" s="399"/>
      <c r="WNZ240" s="399"/>
      <c r="WOA240" s="399"/>
      <c r="WOB240" s="399"/>
      <c r="WOC240" s="399"/>
      <c r="WOD240" s="399"/>
      <c r="WOE240" s="399"/>
      <c r="WOF240" s="399"/>
      <c r="WOG240" s="399"/>
      <c r="WOH240" s="399"/>
      <c r="WOI240" s="399"/>
      <c r="WOJ240" s="399"/>
      <c r="WOK240" s="399"/>
      <c r="WOL240" s="399"/>
      <c r="WOM240" s="399"/>
      <c r="WON240" s="399"/>
      <c r="WOO240" s="399"/>
      <c r="WOP240" s="399"/>
      <c r="WOQ240" s="399"/>
      <c r="WOR240" s="399"/>
      <c r="WOS240" s="399"/>
      <c r="WOT240" s="399"/>
      <c r="WOU240" s="399"/>
      <c r="WOV240" s="399"/>
      <c r="WOW240" s="399"/>
      <c r="WOX240" s="399"/>
      <c r="WOY240" s="399"/>
      <c r="WOZ240" s="399"/>
      <c r="WPA240" s="399"/>
      <c r="WPB240" s="399"/>
      <c r="WPC240" s="399"/>
      <c r="WPD240" s="399"/>
      <c r="WPE240" s="399"/>
      <c r="WPF240" s="399"/>
      <c r="WPG240" s="399"/>
      <c r="WPH240" s="399"/>
      <c r="WPI240" s="399"/>
      <c r="WPJ240" s="399"/>
      <c r="WPK240" s="399"/>
      <c r="WPL240" s="399"/>
      <c r="WPM240" s="399"/>
      <c r="WPN240" s="399"/>
      <c r="WPO240" s="399"/>
      <c r="WPP240" s="399"/>
      <c r="WPQ240" s="399"/>
      <c r="WPR240" s="399"/>
      <c r="WPS240" s="399"/>
      <c r="WPT240" s="399"/>
      <c r="WPU240" s="399"/>
      <c r="WPV240" s="399"/>
      <c r="WPW240" s="399"/>
      <c r="WPX240" s="399"/>
      <c r="WPY240" s="399"/>
      <c r="WPZ240" s="399"/>
      <c r="WQA240" s="399"/>
      <c r="WQB240" s="399"/>
      <c r="WQC240" s="399"/>
      <c r="WQD240" s="399"/>
      <c r="WQE240" s="399"/>
      <c r="WQF240" s="399"/>
      <c r="WQG240" s="399"/>
      <c r="WQH240" s="399"/>
      <c r="WQI240" s="399"/>
      <c r="WQJ240" s="399"/>
      <c r="WQK240" s="399"/>
      <c r="WQL240" s="399"/>
      <c r="WQM240" s="399"/>
      <c r="WQN240" s="399"/>
      <c r="WQO240" s="399"/>
      <c r="WQP240" s="399"/>
      <c r="WQQ240" s="399"/>
      <c r="WQR240" s="399"/>
      <c r="WQS240" s="399"/>
      <c r="WQT240" s="399"/>
      <c r="WQU240" s="399"/>
      <c r="WQV240" s="399"/>
      <c r="WQW240" s="399"/>
      <c r="WQX240" s="399"/>
      <c r="WQY240" s="399"/>
      <c r="WQZ240" s="399"/>
      <c r="WRA240" s="399"/>
      <c r="WRB240" s="399"/>
      <c r="WRC240" s="399"/>
      <c r="WRD240" s="399"/>
      <c r="WRE240" s="399"/>
      <c r="WRF240" s="399"/>
      <c r="WRG240" s="399"/>
      <c r="WRH240" s="399"/>
      <c r="WRI240" s="399"/>
      <c r="WRJ240" s="399"/>
      <c r="WRK240" s="399"/>
      <c r="WRL240" s="399"/>
      <c r="WRM240" s="399"/>
      <c r="WRN240" s="399"/>
      <c r="WRO240" s="399"/>
      <c r="WRP240" s="399"/>
      <c r="WRQ240" s="399"/>
      <c r="WRR240" s="399"/>
      <c r="WRS240" s="399"/>
      <c r="WRT240" s="399"/>
      <c r="WRU240" s="399"/>
      <c r="WRV240" s="399"/>
      <c r="WRW240" s="399"/>
      <c r="WRX240" s="399"/>
      <c r="WRY240" s="399"/>
      <c r="WRZ240" s="399"/>
      <c r="WSA240" s="399"/>
      <c r="WSB240" s="399"/>
      <c r="WSC240" s="399"/>
      <c r="WSD240" s="399"/>
      <c r="WSE240" s="399"/>
      <c r="WSF240" s="399"/>
      <c r="WSG240" s="399"/>
      <c r="WSH240" s="399"/>
      <c r="WSI240" s="399"/>
      <c r="WSJ240" s="399"/>
      <c r="WSK240" s="399"/>
      <c r="WSL240" s="399"/>
      <c r="WSM240" s="399"/>
      <c r="WSN240" s="399"/>
      <c r="WSO240" s="399"/>
      <c r="WSP240" s="399"/>
      <c r="WSQ240" s="399"/>
      <c r="WSR240" s="399"/>
      <c r="WSS240" s="399"/>
      <c r="WST240" s="399"/>
      <c r="WSU240" s="399"/>
      <c r="WSV240" s="399"/>
      <c r="WSW240" s="399"/>
      <c r="WSX240" s="399"/>
      <c r="WSY240" s="399"/>
      <c r="WSZ240" s="399"/>
      <c r="WTA240" s="399"/>
      <c r="WTB240" s="399"/>
      <c r="WTC240" s="399"/>
      <c r="WTD240" s="399"/>
      <c r="WTE240" s="399"/>
      <c r="WTF240" s="399"/>
      <c r="WTG240" s="399"/>
      <c r="WTH240" s="399"/>
      <c r="WTI240" s="399"/>
      <c r="WTJ240" s="399"/>
      <c r="WTK240" s="399"/>
      <c r="WTL240" s="399"/>
      <c r="WTM240" s="399"/>
      <c r="WTN240" s="399"/>
      <c r="WTO240" s="399"/>
      <c r="WTP240" s="399"/>
      <c r="WTQ240" s="399"/>
      <c r="WTR240" s="399"/>
      <c r="WTS240" s="399"/>
      <c r="WTT240" s="399"/>
      <c r="WTU240" s="399"/>
      <c r="WTV240" s="399"/>
      <c r="WTW240" s="399"/>
      <c r="WTX240" s="399"/>
      <c r="WTY240" s="399"/>
      <c r="WTZ240" s="399"/>
      <c r="WUA240" s="399"/>
      <c r="WUB240" s="399"/>
      <c r="WUC240" s="399"/>
      <c r="WUD240" s="399"/>
      <c r="WUE240" s="399"/>
      <c r="WUF240" s="399"/>
      <c r="WUG240" s="399"/>
      <c r="WUH240" s="399"/>
      <c r="WUI240" s="399"/>
      <c r="WUJ240" s="399"/>
      <c r="WUK240" s="399"/>
      <c r="WUL240" s="399"/>
      <c r="WUM240" s="399"/>
      <c r="WUN240" s="399"/>
      <c r="WUO240" s="399"/>
      <c r="WUP240" s="399"/>
      <c r="WUQ240" s="399"/>
      <c r="WUR240" s="399"/>
      <c r="WUS240" s="399"/>
      <c r="WUT240" s="399"/>
      <c r="WUU240" s="399"/>
      <c r="WUV240" s="399"/>
      <c r="WUW240" s="399"/>
      <c r="WUX240" s="399"/>
      <c r="WUY240" s="399"/>
      <c r="WUZ240" s="399"/>
      <c r="WVA240" s="399"/>
      <c r="WVB240" s="399"/>
      <c r="WVC240" s="399"/>
      <c r="WVD240" s="399"/>
      <c r="WVE240" s="399"/>
      <c r="WVF240" s="399"/>
      <c r="WVG240" s="399"/>
      <c r="WVH240" s="399"/>
      <c r="WVI240" s="399"/>
      <c r="WVJ240" s="399"/>
      <c r="WVK240" s="399"/>
      <c r="WVL240" s="399"/>
      <c r="WVM240" s="399"/>
      <c r="WVN240" s="399"/>
      <c r="WVO240" s="399"/>
      <c r="WVP240" s="399"/>
      <c r="WVQ240" s="399"/>
      <c r="WVR240" s="399"/>
      <c r="WVS240" s="399"/>
      <c r="WVT240" s="399"/>
      <c r="WVU240" s="399"/>
      <c r="WVV240" s="399"/>
      <c r="WVW240" s="399"/>
      <c r="WVX240" s="399"/>
      <c r="WVY240" s="399"/>
      <c r="WVZ240" s="399"/>
      <c r="WWA240" s="399"/>
      <c r="WWB240" s="399"/>
      <c r="WWC240" s="399"/>
      <c r="WWD240" s="399"/>
      <c r="WWE240" s="399"/>
      <c r="WWF240" s="399"/>
      <c r="WWG240" s="399"/>
      <c r="WWH240" s="399"/>
      <c r="WWI240" s="399"/>
      <c r="WWJ240" s="399"/>
      <c r="WWK240" s="399"/>
      <c r="WWL240" s="399"/>
      <c r="WWM240" s="399"/>
      <c r="WWN240" s="399"/>
      <c r="WWO240" s="399"/>
      <c r="WWP240" s="399"/>
      <c r="WWQ240" s="399"/>
      <c r="WWR240" s="399"/>
      <c r="WWS240" s="399"/>
      <c r="WWT240" s="399"/>
      <c r="WWU240" s="399"/>
      <c r="WWV240" s="399"/>
      <c r="WWW240" s="399"/>
      <c r="WWX240" s="399"/>
      <c r="WWY240" s="399"/>
      <c r="WWZ240" s="399"/>
      <c r="WXA240" s="399"/>
      <c r="WXB240" s="399"/>
      <c r="WXC240" s="399"/>
      <c r="WXD240" s="399"/>
      <c r="WXE240" s="399"/>
      <c r="WXF240" s="399"/>
      <c r="WXG240" s="399"/>
      <c r="WXH240" s="399"/>
      <c r="WXI240" s="399"/>
      <c r="WXJ240" s="399"/>
      <c r="WXK240" s="399"/>
      <c r="WXL240" s="399"/>
      <c r="WXM240" s="399"/>
      <c r="WXN240" s="399"/>
      <c r="WXO240" s="399"/>
      <c r="WXP240" s="399"/>
      <c r="WXQ240" s="399"/>
      <c r="WXR240" s="399"/>
      <c r="WXS240" s="399"/>
      <c r="WXT240" s="399"/>
      <c r="WXU240" s="399"/>
      <c r="WXV240" s="399"/>
      <c r="WXW240" s="399"/>
      <c r="WXX240" s="399"/>
      <c r="WXY240" s="399"/>
      <c r="WXZ240" s="399"/>
      <c r="WYA240" s="399"/>
      <c r="WYB240" s="399"/>
      <c r="WYC240" s="399"/>
      <c r="WYD240" s="399"/>
      <c r="WYE240" s="399"/>
      <c r="WYF240" s="399"/>
      <c r="WYG240" s="399"/>
      <c r="WYH240" s="399"/>
      <c r="WYI240" s="399"/>
      <c r="WYJ240" s="399"/>
      <c r="WYK240" s="399"/>
      <c r="WYL240" s="399"/>
      <c r="WYM240" s="399"/>
      <c r="WYN240" s="399"/>
      <c r="WYO240" s="399"/>
      <c r="WYP240" s="399"/>
      <c r="WYQ240" s="399"/>
      <c r="WYR240" s="399"/>
      <c r="WYS240" s="399"/>
      <c r="WYT240" s="399"/>
      <c r="WYU240" s="399"/>
      <c r="WYV240" s="399"/>
      <c r="WYW240" s="399"/>
      <c r="WYX240" s="399"/>
      <c r="WYY240" s="399"/>
      <c r="WYZ240" s="399"/>
      <c r="WZA240" s="399"/>
      <c r="WZB240" s="399"/>
      <c r="WZC240" s="399"/>
      <c r="WZD240" s="399"/>
      <c r="WZE240" s="399"/>
      <c r="WZF240" s="399"/>
      <c r="WZG240" s="399"/>
      <c r="WZH240" s="399"/>
      <c r="WZI240" s="399"/>
      <c r="WZJ240" s="399"/>
      <c r="WZK240" s="399"/>
      <c r="WZL240" s="399"/>
      <c r="WZM240" s="399"/>
      <c r="WZN240" s="399"/>
      <c r="WZO240" s="399"/>
      <c r="WZP240" s="399"/>
      <c r="WZQ240" s="399"/>
      <c r="WZR240" s="399"/>
      <c r="WZS240" s="399"/>
      <c r="WZT240" s="399"/>
      <c r="WZU240" s="399"/>
      <c r="WZV240" s="399"/>
      <c r="WZW240" s="399"/>
      <c r="WZX240" s="399"/>
      <c r="WZY240" s="399"/>
      <c r="WZZ240" s="399"/>
      <c r="XAA240" s="399"/>
      <c r="XAB240" s="399"/>
      <c r="XAC240" s="399"/>
      <c r="XAD240" s="399"/>
      <c r="XAE240" s="399"/>
      <c r="XAF240" s="399"/>
      <c r="XAG240" s="399"/>
      <c r="XAH240" s="399"/>
      <c r="XAI240" s="399"/>
      <c r="XAJ240" s="399"/>
      <c r="XAK240" s="399"/>
      <c r="XAL240" s="399"/>
      <c r="XAM240" s="399"/>
      <c r="XAN240" s="399"/>
      <c r="XAO240" s="399"/>
      <c r="XAP240" s="399"/>
      <c r="XAQ240" s="399"/>
      <c r="XAR240" s="399"/>
      <c r="XAS240" s="399"/>
      <c r="XAT240" s="399"/>
      <c r="XAU240" s="399"/>
      <c r="XAV240" s="399"/>
      <c r="XAW240" s="399"/>
      <c r="XAX240" s="399"/>
      <c r="XAY240" s="399"/>
      <c r="XAZ240" s="399"/>
      <c r="XBA240" s="399"/>
      <c r="XBB240" s="399"/>
      <c r="XBC240" s="399"/>
      <c r="XBD240" s="399"/>
      <c r="XBE240" s="399"/>
      <c r="XBF240" s="399"/>
      <c r="XBG240" s="399"/>
      <c r="XBH240" s="399"/>
      <c r="XBI240" s="399"/>
      <c r="XBJ240" s="399"/>
      <c r="XBK240" s="399"/>
      <c r="XBL240" s="399"/>
      <c r="XBM240" s="399"/>
      <c r="XBN240" s="399"/>
      <c r="XBO240" s="399"/>
      <c r="XBP240" s="399"/>
      <c r="XBQ240" s="399"/>
      <c r="XBR240" s="399"/>
      <c r="XBS240" s="399"/>
      <c r="XBT240" s="399"/>
      <c r="XBU240" s="399"/>
      <c r="XBV240" s="399"/>
      <c r="XBW240" s="399"/>
      <c r="XBX240" s="399"/>
      <c r="XBY240" s="399"/>
      <c r="XBZ240" s="399"/>
      <c r="XCA240" s="399"/>
      <c r="XCB240" s="399"/>
      <c r="XCC240" s="399"/>
      <c r="XCD240" s="399"/>
      <c r="XCE240" s="399"/>
      <c r="XCF240" s="399"/>
      <c r="XCG240" s="399"/>
      <c r="XCH240" s="399"/>
      <c r="XCI240" s="399"/>
      <c r="XCJ240" s="399"/>
      <c r="XCK240" s="399"/>
      <c r="XCL240" s="399"/>
      <c r="XCM240" s="399"/>
      <c r="XCN240" s="399"/>
      <c r="XCO240" s="399"/>
      <c r="XCP240" s="399"/>
      <c r="XCQ240" s="399"/>
      <c r="XCR240" s="399"/>
      <c r="XCS240" s="399"/>
      <c r="XCT240" s="399"/>
      <c r="XCU240" s="399"/>
      <c r="XCV240" s="399"/>
      <c r="XCW240" s="399"/>
      <c r="XCX240" s="399"/>
      <c r="XCY240" s="399"/>
      <c r="XCZ240" s="399"/>
      <c r="XDA240" s="399"/>
      <c r="XDB240" s="399"/>
      <c r="XDC240" s="399"/>
      <c r="XDD240" s="399"/>
      <c r="XDE240" s="399"/>
      <c r="XDF240" s="399"/>
      <c r="XDG240" s="399"/>
      <c r="XDH240" s="399"/>
      <c r="XDI240" s="399"/>
      <c r="XDJ240" s="399"/>
      <c r="XDK240" s="399"/>
      <c r="XDL240" s="399"/>
      <c r="XDM240" s="399"/>
      <c r="XDN240" s="399"/>
      <c r="XDO240" s="399"/>
      <c r="XDP240" s="399"/>
      <c r="XDQ240" s="399"/>
      <c r="XDR240" s="399"/>
      <c r="XDS240" s="399"/>
      <c r="XDT240" s="399"/>
      <c r="XDU240" s="399"/>
      <c r="XDV240" s="399"/>
      <c r="XDW240" s="399"/>
      <c r="XDX240" s="399"/>
      <c r="XDY240" s="399"/>
      <c r="XDZ240" s="399"/>
      <c r="XEA240" s="399"/>
      <c r="XEB240" s="399"/>
      <c r="XEC240" s="399"/>
      <c r="XED240" s="399"/>
      <c r="XEE240" s="399"/>
      <c r="XEF240" s="399"/>
      <c r="XEG240" s="399"/>
      <c r="XEH240" s="399"/>
      <c r="XEI240" s="399"/>
      <c r="XEJ240" s="399"/>
      <c r="XEK240" s="399"/>
      <c r="XEL240" s="399"/>
      <c r="XEM240" s="399"/>
      <c r="XEN240" s="399"/>
      <c r="XEO240" s="399"/>
      <c r="XEP240" s="399"/>
      <c r="XEQ240" s="399"/>
      <c r="XER240" s="399"/>
      <c r="XES240" s="399"/>
      <c r="XET240" s="399"/>
      <c r="XEU240" s="399"/>
      <c r="XEV240" s="399"/>
      <c r="XEW240" s="399"/>
      <c r="XEX240" s="399"/>
      <c r="XEY240" s="399"/>
      <c r="XEZ240" s="399"/>
      <c r="XFA240" s="399"/>
      <c r="XFB240" s="399"/>
    </row>
    <row r="241" spans="1:16382" s="400" customFormat="1" ht="31.5">
      <c r="A241" s="345" t="s">
        <v>449</v>
      </c>
      <c r="B241" s="341" t="s">
        <v>237</v>
      </c>
      <c r="C241" s="401" t="s">
        <v>242</v>
      </c>
      <c r="D241" s="401" t="s">
        <v>206</v>
      </c>
      <c r="E241" s="359"/>
      <c r="F241" s="359"/>
      <c r="G241" s="336">
        <f>G242</f>
        <v>150</v>
      </c>
      <c r="H241" s="402"/>
      <c r="I241" s="402"/>
      <c r="J241" s="402"/>
      <c r="K241" s="402"/>
      <c r="L241" s="402"/>
      <c r="M241" s="402"/>
      <c r="N241" s="402"/>
      <c r="O241" s="402"/>
      <c r="P241" s="402"/>
      <c r="Q241" s="402"/>
      <c r="R241" s="402"/>
      <c r="S241" s="402"/>
      <c r="T241" s="402"/>
      <c r="U241" s="402"/>
      <c r="V241" s="402"/>
      <c r="W241" s="402"/>
      <c r="X241" s="402"/>
      <c r="Y241" s="402"/>
      <c r="Z241" s="402"/>
      <c r="AA241" s="402"/>
      <c r="AB241" s="402"/>
      <c r="AC241" s="402"/>
      <c r="AD241" s="402"/>
      <c r="AE241" s="402"/>
      <c r="AF241" s="402"/>
      <c r="AG241" s="402"/>
      <c r="AH241" s="402"/>
      <c r="AI241" s="402"/>
      <c r="AJ241" s="402"/>
      <c r="AK241" s="402"/>
      <c r="AL241" s="402"/>
      <c r="AM241" s="402"/>
      <c r="AN241" s="402"/>
      <c r="AO241" s="402"/>
      <c r="AP241" s="402"/>
      <c r="AQ241" s="402"/>
      <c r="AR241" s="402"/>
      <c r="AS241" s="402"/>
      <c r="AT241" s="402"/>
      <c r="AU241" s="402"/>
      <c r="AV241" s="402"/>
      <c r="AW241" s="402"/>
      <c r="AX241" s="402"/>
      <c r="AY241" s="402"/>
      <c r="AZ241" s="402"/>
      <c r="BA241" s="402"/>
      <c r="BB241" s="402"/>
      <c r="BC241" s="402"/>
      <c r="BD241" s="402"/>
      <c r="BE241" s="402"/>
      <c r="BF241" s="402"/>
      <c r="BG241" s="402"/>
      <c r="BH241" s="402"/>
      <c r="BI241" s="402"/>
      <c r="BJ241" s="402"/>
      <c r="BK241" s="402"/>
      <c r="BL241" s="402"/>
      <c r="BM241" s="402"/>
      <c r="BN241" s="402"/>
      <c r="BO241" s="402"/>
      <c r="BP241" s="402"/>
      <c r="BQ241" s="402"/>
      <c r="BR241" s="402"/>
      <c r="BS241" s="402"/>
      <c r="BT241" s="402"/>
      <c r="BU241" s="402"/>
      <c r="BV241" s="402"/>
      <c r="BW241" s="402"/>
      <c r="BX241" s="402"/>
      <c r="BY241" s="402"/>
      <c r="BZ241" s="402"/>
      <c r="CA241" s="402"/>
      <c r="CB241" s="402"/>
      <c r="CC241" s="402"/>
      <c r="CD241" s="402"/>
      <c r="CE241" s="402"/>
      <c r="CF241" s="402"/>
      <c r="CG241" s="402"/>
      <c r="CH241" s="402"/>
      <c r="CI241" s="402"/>
      <c r="CJ241" s="402"/>
      <c r="CK241" s="402"/>
      <c r="CL241" s="402"/>
      <c r="CM241" s="402"/>
      <c r="CN241" s="402"/>
      <c r="CO241" s="402"/>
      <c r="CP241" s="402"/>
      <c r="CQ241" s="402"/>
      <c r="CR241" s="402"/>
      <c r="CS241" s="402"/>
      <c r="CT241" s="402"/>
      <c r="CU241" s="402"/>
      <c r="CV241" s="402"/>
      <c r="CW241" s="402"/>
      <c r="CX241" s="402"/>
      <c r="CY241" s="402"/>
      <c r="CZ241" s="402"/>
      <c r="DA241" s="402"/>
      <c r="DB241" s="402"/>
      <c r="DC241" s="402"/>
      <c r="DD241" s="402"/>
      <c r="DE241" s="402"/>
      <c r="DF241" s="402"/>
      <c r="DG241" s="402"/>
      <c r="DH241" s="402"/>
      <c r="DI241" s="402"/>
      <c r="DJ241" s="402"/>
      <c r="DK241" s="402"/>
      <c r="DL241" s="402"/>
      <c r="DM241" s="402"/>
      <c r="DN241" s="402"/>
      <c r="DO241" s="402"/>
      <c r="DP241" s="402"/>
      <c r="DQ241" s="402"/>
      <c r="DR241" s="402"/>
      <c r="DS241" s="402"/>
      <c r="DT241" s="402"/>
      <c r="DU241" s="402"/>
      <c r="DV241" s="402"/>
      <c r="DW241" s="402"/>
      <c r="DX241" s="402"/>
      <c r="DY241" s="402"/>
      <c r="DZ241" s="402"/>
      <c r="EA241" s="402"/>
      <c r="EB241" s="402"/>
      <c r="EC241" s="402"/>
      <c r="ED241" s="402"/>
      <c r="EE241" s="402"/>
      <c r="EF241" s="402"/>
      <c r="EG241" s="402"/>
      <c r="EH241" s="402"/>
      <c r="EI241" s="402"/>
      <c r="EJ241" s="402"/>
      <c r="EK241" s="402"/>
      <c r="EL241" s="402"/>
      <c r="EM241" s="402"/>
      <c r="EN241" s="402"/>
      <c r="EO241" s="402"/>
      <c r="EP241" s="402"/>
      <c r="EQ241" s="402"/>
      <c r="ER241" s="402"/>
      <c r="ES241" s="402"/>
      <c r="ET241" s="402"/>
      <c r="EU241" s="402"/>
      <c r="EV241" s="402"/>
      <c r="EW241" s="402"/>
      <c r="EX241" s="402"/>
      <c r="EY241" s="402"/>
      <c r="EZ241" s="402"/>
      <c r="FA241" s="402"/>
      <c r="FB241" s="402"/>
      <c r="FC241" s="402"/>
      <c r="FD241" s="402"/>
      <c r="FE241" s="402"/>
      <c r="FF241" s="402"/>
      <c r="FG241" s="402"/>
      <c r="FH241" s="402"/>
      <c r="FI241" s="402"/>
      <c r="FJ241" s="402"/>
      <c r="FK241" s="402"/>
      <c r="FL241" s="402"/>
      <c r="FM241" s="402"/>
      <c r="FN241" s="402"/>
      <c r="FO241" s="402"/>
      <c r="FP241" s="402"/>
      <c r="FQ241" s="402"/>
      <c r="FR241" s="402"/>
      <c r="FS241" s="402"/>
      <c r="FT241" s="402"/>
      <c r="FU241" s="402"/>
      <c r="FV241" s="402"/>
      <c r="FW241" s="402"/>
      <c r="FX241" s="402"/>
      <c r="FY241" s="402"/>
      <c r="FZ241" s="402"/>
      <c r="GA241" s="402"/>
      <c r="GB241" s="402"/>
      <c r="GC241" s="402"/>
      <c r="GD241" s="402"/>
      <c r="GE241" s="402"/>
      <c r="GF241" s="402"/>
      <c r="GG241" s="402"/>
      <c r="GH241" s="402"/>
      <c r="GI241" s="402"/>
      <c r="GJ241" s="402"/>
      <c r="GK241" s="402"/>
      <c r="GL241" s="402"/>
      <c r="GM241" s="402"/>
      <c r="GN241" s="402"/>
      <c r="GO241" s="402"/>
      <c r="GP241" s="402"/>
      <c r="GQ241" s="402"/>
      <c r="GR241" s="402"/>
      <c r="GS241" s="402"/>
      <c r="GT241" s="402"/>
      <c r="GU241" s="402"/>
      <c r="GV241" s="402"/>
      <c r="GW241" s="402"/>
      <c r="GX241" s="402"/>
      <c r="GY241" s="402"/>
      <c r="GZ241" s="402"/>
      <c r="HA241" s="402"/>
      <c r="HB241" s="402"/>
      <c r="HC241" s="402"/>
      <c r="HD241" s="402"/>
      <c r="HE241" s="402"/>
      <c r="HF241" s="402"/>
      <c r="HG241" s="402"/>
      <c r="HH241" s="402"/>
      <c r="HI241" s="402"/>
      <c r="HJ241" s="402"/>
      <c r="HK241" s="402"/>
      <c r="HL241" s="402"/>
      <c r="HM241" s="402"/>
      <c r="HN241" s="402"/>
      <c r="HO241" s="402"/>
      <c r="HP241" s="402"/>
      <c r="HQ241" s="402"/>
      <c r="HR241" s="402"/>
      <c r="HS241" s="402"/>
      <c r="HT241" s="402"/>
      <c r="HU241" s="402"/>
      <c r="HV241" s="402"/>
      <c r="HW241" s="402"/>
      <c r="HX241" s="402"/>
      <c r="HY241" s="402"/>
      <c r="HZ241" s="402"/>
      <c r="IA241" s="402"/>
      <c r="IB241" s="402"/>
      <c r="IC241" s="402"/>
      <c r="ID241" s="402"/>
      <c r="IE241" s="402"/>
      <c r="IF241" s="402"/>
      <c r="IG241" s="402"/>
      <c r="IH241" s="402"/>
      <c r="II241" s="402"/>
      <c r="IJ241" s="402"/>
      <c r="IK241" s="402"/>
      <c r="IL241" s="402"/>
      <c r="IM241" s="402"/>
      <c r="IN241" s="402"/>
      <c r="IO241" s="402"/>
      <c r="IP241" s="402"/>
      <c r="IQ241" s="402"/>
      <c r="IR241" s="402"/>
      <c r="IS241" s="402"/>
      <c r="IT241" s="402"/>
      <c r="IU241" s="402"/>
      <c r="IV241" s="402"/>
      <c r="IW241" s="402"/>
      <c r="IX241" s="402"/>
      <c r="IY241" s="402"/>
      <c r="IZ241" s="402"/>
      <c r="JA241" s="402"/>
      <c r="JB241" s="402"/>
      <c r="JC241" s="402"/>
      <c r="JD241" s="402"/>
      <c r="JE241" s="402"/>
      <c r="JF241" s="402"/>
      <c r="JG241" s="402"/>
      <c r="JH241" s="402"/>
      <c r="JI241" s="402"/>
      <c r="JJ241" s="402"/>
      <c r="JK241" s="402"/>
      <c r="JL241" s="402"/>
      <c r="JM241" s="402"/>
      <c r="JN241" s="402"/>
      <c r="JO241" s="402"/>
      <c r="JP241" s="402"/>
      <c r="JQ241" s="402"/>
      <c r="JR241" s="402"/>
      <c r="JS241" s="402"/>
      <c r="JT241" s="402"/>
      <c r="JU241" s="402"/>
      <c r="JV241" s="402"/>
      <c r="JW241" s="402"/>
      <c r="JX241" s="402"/>
      <c r="JY241" s="402"/>
      <c r="JZ241" s="402"/>
      <c r="KA241" s="402"/>
      <c r="KB241" s="402"/>
      <c r="KC241" s="402"/>
      <c r="KD241" s="402"/>
      <c r="KE241" s="402"/>
      <c r="KF241" s="402"/>
      <c r="KG241" s="402"/>
      <c r="KH241" s="402"/>
      <c r="KI241" s="402"/>
      <c r="KJ241" s="402"/>
      <c r="KK241" s="402"/>
      <c r="KL241" s="402"/>
      <c r="KM241" s="402"/>
      <c r="KN241" s="402"/>
      <c r="KO241" s="402"/>
      <c r="KP241" s="402"/>
      <c r="KQ241" s="402"/>
      <c r="KR241" s="402"/>
      <c r="KS241" s="402"/>
      <c r="KT241" s="402"/>
      <c r="KU241" s="402"/>
      <c r="KV241" s="402"/>
      <c r="KW241" s="402"/>
      <c r="KX241" s="402"/>
      <c r="KY241" s="402"/>
      <c r="KZ241" s="402"/>
      <c r="LA241" s="402"/>
      <c r="LB241" s="402"/>
      <c r="LC241" s="402"/>
      <c r="LD241" s="402"/>
      <c r="LE241" s="402"/>
      <c r="LF241" s="402"/>
      <c r="LG241" s="402"/>
      <c r="LH241" s="402"/>
      <c r="LI241" s="402"/>
      <c r="LJ241" s="402"/>
      <c r="LK241" s="402"/>
      <c r="LL241" s="402"/>
      <c r="LM241" s="402"/>
      <c r="LN241" s="402"/>
      <c r="LO241" s="402"/>
      <c r="LP241" s="402"/>
      <c r="LQ241" s="402"/>
      <c r="LR241" s="402"/>
      <c r="LS241" s="402"/>
      <c r="LT241" s="402"/>
      <c r="LU241" s="402"/>
      <c r="LV241" s="402"/>
      <c r="LW241" s="402"/>
      <c r="LX241" s="402"/>
      <c r="LY241" s="402"/>
      <c r="LZ241" s="402"/>
      <c r="MA241" s="402"/>
      <c r="MB241" s="402"/>
      <c r="MC241" s="402"/>
      <c r="MD241" s="402"/>
      <c r="ME241" s="402"/>
      <c r="MF241" s="402"/>
      <c r="MG241" s="402"/>
      <c r="MH241" s="402"/>
      <c r="MI241" s="402"/>
      <c r="MJ241" s="402"/>
      <c r="MK241" s="402"/>
      <c r="ML241" s="402"/>
      <c r="MM241" s="402"/>
      <c r="MN241" s="402"/>
      <c r="MO241" s="402"/>
      <c r="MP241" s="402"/>
      <c r="MQ241" s="402"/>
      <c r="MR241" s="402"/>
      <c r="MS241" s="402"/>
      <c r="MT241" s="402"/>
      <c r="MU241" s="402"/>
      <c r="MV241" s="402"/>
      <c r="MW241" s="402"/>
      <c r="MX241" s="402"/>
      <c r="MY241" s="402"/>
      <c r="MZ241" s="402"/>
      <c r="NA241" s="402"/>
      <c r="NB241" s="402"/>
      <c r="NC241" s="402"/>
      <c r="ND241" s="402"/>
      <c r="NE241" s="402"/>
      <c r="NF241" s="402"/>
      <c r="NG241" s="402"/>
      <c r="NH241" s="402"/>
      <c r="NI241" s="402"/>
      <c r="NJ241" s="402"/>
      <c r="NK241" s="402"/>
      <c r="NL241" s="402"/>
      <c r="NM241" s="402"/>
      <c r="NN241" s="402"/>
      <c r="NO241" s="402"/>
      <c r="NP241" s="402"/>
      <c r="NQ241" s="402"/>
      <c r="NR241" s="402"/>
      <c r="NS241" s="402"/>
      <c r="NT241" s="402"/>
      <c r="NU241" s="402"/>
      <c r="NV241" s="402"/>
      <c r="NW241" s="402"/>
      <c r="NX241" s="402"/>
      <c r="NY241" s="402"/>
      <c r="NZ241" s="402"/>
      <c r="OA241" s="402"/>
      <c r="OB241" s="402"/>
      <c r="OC241" s="402"/>
      <c r="OD241" s="402"/>
      <c r="OE241" s="402"/>
      <c r="OF241" s="402"/>
      <c r="OG241" s="402"/>
      <c r="OH241" s="402"/>
      <c r="OI241" s="402"/>
      <c r="OJ241" s="402"/>
      <c r="OK241" s="402"/>
      <c r="OL241" s="402"/>
      <c r="OM241" s="402"/>
      <c r="ON241" s="402"/>
      <c r="OO241" s="402"/>
      <c r="OP241" s="402"/>
      <c r="OQ241" s="402"/>
      <c r="OR241" s="402"/>
      <c r="OS241" s="402"/>
      <c r="OT241" s="402"/>
      <c r="OU241" s="402"/>
      <c r="OV241" s="402"/>
      <c r="OW241" s="402"/>
      <c r="OX241" s="402"/>
      <c r="OY241" s="402"/>
      <c r="OZ241" s="402"/>
      <c r="PA241" s="402"/>
      <c r="PB241" s="402"/>
      <c r="PC241" s="402"/>
      <c r="PD241" s="402"/>
      <c r="PE241" s="402"/>
      <c r="PF241" s="402"/>
      <c r="PG241" s="402"/>
      <c r="PH241" s="402"/>
      <c r="PI241" s="402"/>
      <c r="PJ241" s="402"/>
      <c r="PK241" s="402"/>
      <c r="PL241" s="402"/>
      <c r="PM241" s="402"/>
      <c r="PN241" s="402"/>
      <c r="PO241" s="402"/>
      <c r="PP241" s="402"/>
      <c r="PQ241" s="402"/>
      <c r="PR241" s="402"/>
      <c r="PS241" s="402"/>
      <c r="PT241" s="402"/>
      <c r="PU241" s="402"/>
      <c r="PV241" s="402"/>
      <c r="PW241" s="402"/>
      <c r="PX241" s="402"/>
      <c r="PY241" s="402"/>
      <c r="PZ241" s="402"/>
      <c r="QA241" s="402"/>
      <c r="QB241" s="402"/>
      <c r="QC241" s="402"/>
      <c r="QD241" s="402"/>
      <c r="QE241" s="402"/>
      <c r="QF241" s="402"/>
      <c r="QG241" s="402"/>
      <c r="QH241" s="402"/>
      <c r="QI241" s="402"/>
      <c r="QJ241" s="402"/>
      <c r="QK241" s="402"/>
      <c r="QL241" s="402"/>
      <c r="QM241" s="402"/>
      <c r="QN241" s="402"/>
      <c r="QO241" s="402"/>
      <c r="QP241" s="402"/>
      <c r="QQ241" s="402"/>
      <c r="QR241" s="402"/>
      <c r="QS241" s="402"/>
      <c r="QT241" s="402"/>
      <c r="QU241" s="402"/>
      <c r="QV241" s="402"/>
      <c r="QW241" s="402"/>
      <c r="QX241" s="402"/>
      <c r="QY241" s="402"/>
      <c r="QZ241" s="402"/>
      <c r="RA241" s="402"/>
      <c r="RB241" s="402"/>
      <c r="RC241" s="402"/>
      <c r="RD241" s="402"/>
      <c r="RE241" s="402"/>
      <c r="RF241" s="402"/>
      <c r="RG241" s="402"/>
      <c r="RH241" s="402"/>
      <c r="RI241" s="402"/>
      <c r="RJ241" s="402"/>
      <c r="RK241" s="402"/>
      <c r="RL241" s="402"/>
      <c r="RM241" s="402"/>
      <c r="RN241" s="402"/>
      <c r="RO241" s="402"/>
      <c r="RP241" s="402"/>
      <c r="RQ241" s="402"/>
      <c r="RR241" s="402"/>
      <c r="RS241" s="402"/>
      <c r="RT241" s="402"/>
      <c r="RU241" s="402"/>
      <c r="RV241" s="402"/>
      <c r="RW241" s="402"/>
      <c r="RX241" s="402"/>
      <c r="RY241" s="402"/>
      <c r="RZ241" s="402"/>
      <c r="SA241" s="402"/>
      <c r="SB241" s="402"/>
      <c r="SC241" s="402"/>
      <c r="SD241" s="402"/>
      <c r="SE241" s="402"/>
      <c r="SF241" s="402"/>
      <c r="SG241" s="402"/>
      <c r="SH241" s="402"/>
      <c r="SI241" s="402"/>
      <c r="SJ241" s="402"/>
      <c r="SK241" s="402"/>
      <c r="SL241" s="402"/>
      <c r="SM241" s="402"/>
      <c r="SN241" s="402"/>
      <c r="SO241" s="402"/>
      <c r="SP241" s="402"/>
      <c r="SQ241" s="402"/>
      <c r="SR241" s="402"/>
      <c r="SS241" s="402"/>
      <c r="ST241" s="402"/>
      <c r="SU241" s="402"/>
      <c r="SV241" s="402"/>
      <c r="SW241" s="402"/>
      <c r="SX241" s="402"/>
      <c r="SY241" s="402"/>
      <c r="SZ241" s="402"/>
      <c r="TA241" s="402"/>
      <c r="TB241" s="402"/>
      <c r="TC241" s="402"/>
      <c r="TD241" s="402"/>
      <c r="TE241" s="402"/>
      <c r="TF241" s="402"/>
      <c r="TG241" s="402"/>
      <c r="TH241" s="402"/>
      <c r="TI241" s="402"/>
      <c r="TJ241" s="402"/>
      <c r="TK241" s="402"/>
      <c r="TL241" s="402"/>
      <c r="TM241" s="402"/>
      <c r="TN241" s="402"/>
      <c r="TO241" s="402"/>
      <c r="TP241" s="402"/>
      <c r="TQ241" s="402"/>
      <c r="TR241" s="402"/>
      <c r="TS241" s="402"/>
      <c r="TT241" s="402"/>
      <c r="TU241" s="402"/>
      <c r="TV241" s="402"/>
      <c r="TW241" s="402"/>
      <c r="TX241" s="402"/>
      <c r="TY241" s="402"/>
      <c r="TZ241" s="402"/>
      <c r="UA241" s="402"/>
      <c r="UB241" s="402"/>
      <c r="UC241" s="402"/>
      <c r="UD241" s="402"/>
      <c r="UE241" s="402"/>
      <c r="UF241" s="402"/>
      <c r="UG241" s="402"/>
      <c r="UH241" s="402"/>
      <c r="UI241" s="402"/>
      <c r="UJ241" s="402"/>
      <c r="UK241" s="402"/>
      <c r="UL241" s="402"/>
      <c r="UM241" s="402"/>
      <c r="UN241" s="402"/>
      <c r="UO241" s="402"/>
      <c r="UP241" s="402"/>
      <c r="UQ241" s="402"/>
      <c r="UR241" s="402"/>
      <c r="US241" s="402"/>
      <c r="UT241" s="402"/>
      <c r="UU241" s="402"/>
      <c r="UV241" s="402"/>
      <c r="UW241" s="402"/>
      <c r="UX241" s="402"/>
      <c r="UY241" s="402"/>
      <c r="UZ241" s="402"/>
      <c r="VA241" s="402"/>
      <c r="VB241" s="402"/>
      <c r="VC241" s="402"/>
      <c r="VD241" s="402"/>
      <c r="VE241" s="402"/>
      <c r="VF241" s="402"/>
      <c r="VG241" s="402"/>
      <c r="VH241" s="402"/>
      <c r="VI241" s="402"/>
      <c r="VJ241" s="402"/>
      <c r="VK241" s="402"/>
      <c r="VL241" s="402"/>
      <c r="VM241" s="402"/>
      <c r="VN241" s="402"/>
      <c r="VO241" s="402"/>
      <c r="VP241" s="402"/>
      <c r="VQ241" s="402"/>
      <c r="VR241" s="402"/>
      <c r="VS241" s="402"/>
      <c r="VT241" s="402"/>
      <c r="VU241" s="402"/>
      <c r="VV241" s="402"/>
      <c r="VW241" s="402"/>
      <c r="VX241" s="402"/>
      <c r="VY241" s="402"/>
      <c r="VZ241" s="402"/>
      <c r="WA241" s="402"/>
      <c r="WB241" s="402"/>
      <c r="WC241" s="402"/>
      <c r="WD241" s="402"/>
      <c r="WE241" s="402"/>
      <c r="WF241" s="402"/>
      <c r="WG241" s="402"/>
      <c r="WH241" s="402"/>
      <c r="WI241" s="402"/>
      <c r="WJ241" s="402"/>
      <c r="WK241" s="402"/>
      <c r="WL241" s="402"/>
      <c r="WM241" s="402"/>
      <c r="WN241" s="402"/>
      <c r="WO241" s="402"/>
      <c r="WP241" s="402"/>
      <c r="WQ241" s="402"/>
      <c r="WR241" s="402"/>
      <c r="WS241" s="402"/>
      <c r="WT241" s="402"/>
      <c r="WU241" s="402"/>
      <c r="WV241" s="402"/>
      <c r="WW241" s="402"/>
      <c r="WX241" s="402"/>
      <c r="WY241" s="402"/>
      <c r="WZ241" s="402"/>
      <c r="XA241" s="402"/>
      <c r="XB241" s="402"/>
      <c r="XC241" s="402"/>
      <c r="XD241" s="402"/>
      <c r="XE241" s="402"/>
      <c r="XF241" s="402"/>
      <c r="XG241" s="402"/>
      <c r="XH241" s="402"/>
      <c r="XI241" s="402"/>
      <c r="XJ241" s="402"/>
      <c r="XK241" s="402"/>
      <c r="XL241" s="402"/>
      <c r="XM241" s="402"/>
      <c r="XN241" s="402"/>
      <c r="XO241" s="402"/>
      <c r="XP241" s="402"/>
      <c r="XQ241" s="402"/>
      <c r="XR241" s="402"/>
      <c r="XS241" s="402"/>
      <c r="XT241" s="402"/>
      <c r="XU241" s="402"/>
      <c r="XV241" s="402"/>
      <c r="XW241" s="402"/>
      <c r="XX241" s="402"/>
      <c r="XY241" s="402"/>
      <c r="XZ241" s="402"/>
      <c r="YA241" s="402"/>
      <c r="YB241" s="402"/>
      <c r="YC241" s="402"/>
      <c r="YD241" s="402"/>
      <c r="YE241" s="402"/>
      <c r="YF241" s="402"/>
      <c r="YG241" s="402"/>
      <c r="YH241" s="402"/>
      <c r="YI241" s="402"/>
      <c r="YJ241" s="402"/>
      <c r="YK241" s="402"/>
      <c r="YL241" s="402"/>
      <c r="YM241" s="402"/>
      <c r="YN241" s="402"/>
      <c r="YO241" s="402"/>
      <c r="YP241" s="402"/>
      <c r="YQ241" s="402"/>
      <c r="YR241" s="402"/>
      <c r="YS241" s="402"/>
      <c r="YT241" s="402"/>
      <c r="YU241" s="402"/>
      <c r="YV241" s="402"/>
      <c r="YW241" s="402"/>
      <c r="YX241" s="402"/>
      <c r="YY241" s="402"/>
      <c r="YZ241" s="402"/>
      <c r="ZA241" s="402"/>
      <c r="ZB241" s="402"/>
      <c r="ZC241" s="402"/>
      <c r="ZD241" s="402"/>
      <c r="ZE241" s="402"/>
      <c r="ZF241" s="402"/>
      <c r="ZG241" s="402"/>
      <c r="ZH241" s="402"/>
      <c r="ZI241" s="402"/>
      <c r="ZJ241" s="402"/>
      <c r="ZK241" s="402"/>
      <c r="ZL241" s="402"/>
      <c r="ZM241" s="402"/>
      <c r="ZN241" s="402"/>
      <c r="ZO241" s="402"/>
      <c r="ZP241" s="402"/>
      <c r="ZQ241" s="402"/>
      <c r="ZR241" s="402"/>
      <c r="ZS241" s="402"/>
      <c r="ZT241" s="402"/>
      <c r="ZU241" s="402"/>
      <c r="ZV241" s="402"/>
      <c r="ZW241" s="402"/>
      <c r="ZX241" s="402"/>
      <c r="ZY241" s="402"/>
      <c r="ZZ241" s="402"/>
      <c r="AAA241" s="402"/>
      <c r="AAB241" s="402"/>
      <c r="AAC241" s="402"/>
      <c r="AAD241" s="402"/>
      <c r="AAE241" s="402"/>
      <c r="AAF241" s="402"/>
      <c r="AAG241" s="402"/>
      <c r="AAH241" s="402"/>
      <c r="AAI241" s="402"/>
      <c r="AAJ241" s="402"/>
      <c r="AAK241" s="402"/>
      <c r="AAL241" s="402"/>
      <c r="AAM241" s="402"/>
      <c r="AAN241" s="402"/>
      <c r="AAO241" s="402"/>
      <c r="AAP241" s="402"/>
      <c r="AAQ241" s="402"/>
      <c r="AAR241" s="402"/>
      <c r="AAS241" s="402"/>
      <c r="AAT241" s="402"/>
      <c r="AAU241" s="402"/>
      <c r="AAV241" s="402"/>
      <c r="AAW241" s="402"/>
      <c r="AAX241" s="402"/>
      <c r="AAY241" s="402"/>
      <c r="AAZ241" s="402"/>
      <c r="ABA241" s="402"/>
      <c r="ABB241" s="402"/>
      <c r="ABC241" s="402"/>
      <c r="ABD241" s="402"/>
      <c r="ABE241" s="402"/>
      <c r="ABF241" s="402"/>
      <c r="ABG241" s="402"/>
      <c r="ABH241" s="402"/>
      <c r="ABI241" s="402"/>
      <c r="ABJ241" s="402"/>
      <c r="ABK241" s="402"/>
      <c r="ABL241" s="402"/>
      <c r="ABM241" s="402"/>
      <c r="ABN241" s="402"/>
      <c r="ABO241" s="402"/>
      <c r="ABP241" s="402"/>
      <c r="ABQ241" s="402"/>
      <c r="ABR241" s="402"/>
      <c r="ABS241" s="402"/>
      <c r="ABT241" s="402"/>
      <c r="ABU241" s="402"/>
      <c r="ABV241" s="402"/>
      <c r="ABW241" s="402"/>
      <c r="ABX241" s="402"/>
      <c r="ABY241" s="402"/>
      <c r="ABZ241" s="402"/>
      <c r="ACA241" s="402"/>
      <c r="ACB241" s="402"/>
      <c r="ACC241" s="402"/>
      <c r="ACD241" s="402"/>
      <c r="ACE241" s="402"/>
      <c r="ACF241" s="402"/>
      <c r="ACG241" s="402"/>
      <c r="ACH241" s="402"/>
      <c r="ACI241" s="402"/>
      <c r="ACJ241" s="402"/>
      <c r="ACK241" s="402"/>
      <c r="ACL241" s="402"/>
      <c r="ACM241" s="402"/>
      <c r="ACN241" s="402"/>
      <c r="ACO241" s="402"/>
      <c r="ACP241" s="402"/>
      <c r="ACQ241" s="402"/>
      <c r="ACR241" s="402"/>
      <c r="ACS241" s="402"/>
      <c r="ACT241" s="402"/>
      <c r="ACU241" s="402"/>
      <c r="ACV241" s="402"/>
      <c r="ACW241" s="402"/>
      <c r="ACX241" s="402"/>
      <c r="ACY241" s="402"/>
      <c r="ACZ241" s="402"/>
      <c r="ADA241" s="402"/>
      <c r="ADB241" s="402"/>
      <c r="ADC241" s="402"/>
      <c r="ADD241" s="402"/>
      <c r="ADE241" s="402"/>
      <c r="ADF241" s="402"/>
      <c r="ADG241" s="402"/>
      <c r="ADH241" s="402"/>
      <c r="ADI241" s="402"/>
      <c r="ADJ241" s="402"/>
      <c r="ADK241" s="402"/>
      <c r="ADL241" s="402"/>
      <c r="ADM241" s="402"/>
      <c r="ADN241" s="402"/>
      <c r="ADO241" s="402"/>
      <c r="ADP241" s="402"/>
      <c r="ADQ241" s="402"/>
      <c r="ADR241" s="402"/>
      <c r="ADS241" s="402"/>
      <c r="ADT241" s="402"/>
      <c r="ADU241" s="402"/>
      <c r="ADV241" s="402"/>
      <c r="ADW241" s="402"/>
      <c r="ADX241" s="402"/>
      <c r="ADY241" s="402"/>
      <c r="ADZ241" s="402"/>
      <c r="AEA241" s="402"/>
      <c r="AEB241" s="402"/>
      <c r="AEC241" s="402"/>
      <c r="AED241" s="402"/>
      <c r="AEE241" s="402"/>
      <c r="AEF241" s="402"/>
      <c r="AEG241" s="402"/>
      <c r="AEH241" s="402"/>
      <c r="AEI241" s="402"/>
      <c r="AEJ241" s="402"/>
      <c r="AEK241" s="402"/>
      <c r="AEL241" s="402"/>
      <c r="AEM241" s="402"/>
      <c r="AEN241" s="402"/>
      <c r="AEO241" s="402"/>
      <c r="AEP241" s="402"/>
      <c r="AEQ241" s="402"/>
      <c r="AER241" s="402"/>
      <c r="AES241" s="402"/>
      <c r="AET241" s="402"/>
      <c r="AEU241" s="402"/>
      <c r="AEV241" s="402"/>
      <c r="AEW241" s="402"/>
      <c r="AEX241" s="402"/>
      <c r="AEY241" s="402"/>
      <c r="AEZ241" s="402"/>
      <c r="AFA241" s="402"/>
      <c r="AFB241" s="402"/>
      <c r="AFC241" s="402"/>
      <c r="AFD241" s="402"/>
      <c r="AFE241" s="402"/>
      <c r="AFF241" s="402"/>
      <c r="AFG241" s="402"/>
      <c r="AFH241" s="402"/>
      <c r="AFI241" s="402"/>
      <c r="AFJ241" s="402"/>
      <c r="AFK241" s="402"/>
      <c r="AFL241" s="402"/>
      <c r="AFM241" s="402"/>
      <c r="AFN241" s="402"/>
      <c r="AFO241" s="402"/>
      <c r="AFP241" s="402"/>
      <c r="AFQ241" s="402"/>
      <c r="AFR241" s="402"/>
      <c r="AFS241" s="402"/>
      <c r="AFT241" s="402"/>
      <c r="AFU241" s="402"/>
      <c r="AFV241" s="402"/>
      <c r="AFW241" s="402"/>
      <c r="AFX241" s="402"/>
      <c r="AFY241" s="402"/>
      <c r="AFZ241" s="402"/>
      <c r="AGA241" s="402"/>
      <c r="AGB241" s="402"/>
      <c r="AGC241" s="402"/>
      <c r="AGD241" s="402"/>
      <c r="AGE241" s="402"/>
      <c r="AGF241" s="402"/>
      <c r="AGG241" s="402"/>
      <c r="AGH241" s="402"/>
      <c r="AGI241" s="402"/>
      <c r="AGJ241" s="402"/>
      <c r="AGK241" s="402"/>
      <c r="AGL241" s="402"/>
      <c r="AGM241" s="402"/>
      <c r="AGN241" s="402"/>
      <c r="AGO241" s="402"/>
      <c r="AGP241" s="402"/>
      <c r="AGQ241" s="402"/>
      <c r="AGR241" s="402"/>
      <c r="AGS241" s="402"/>
      <c r="AGT241" s="402"/>
      <c r="AGU241" s="402"/>
      <c r="AGV241" s="402"/>
      <c r="AGW241" s="402"/>
      <c r="AGX241" s="402"/>
      <c r="AGY241" s="402"/>
      <c r="AGZ241" s="402"/>
      <c r="AHA241" s="402"/>
      <c r="AHB241" s="402"/>
      <c r="AHC241" s="402"/>
      <c r="AHD241" s="402"/>
      <c r="AHE241" s="402"/>
      <c r="AHF241" s="402"/>
      <c r="AHG241" s="402"/>
      <c r="AHH241" s="402"/>
      <c r="AHI241" s="402"/>
      <c r="AHJ241" s="402"/>
      <c r="AHK241" s="402"/>
      <c r="AHL241" s="402"/>
      <c r="AHM241" s="402"/>
      <c r="AHN241" s="402"/>
      <c r="AHO241" s="402"/>
      <c r="AHP241" s="402"/>
      <c r="AHQ241" s="402"/>
      <c r="AHR241" s="402"/>
      <c r="AHS241" s="402"/>
      <c r="AHT241" s="402"/>
      <c r="AHU241" s="402"/>
      <c r="AHV241" s="402"/>
      <c r="AHW241" s="402"/>
      <c r="AHX241" s="402"/>
      <c r="AHY241" s="402"/>
      <c r="AHZ241" s="402"/>
      <c r="AIA241" s="402"/>
      <c r="AIB241" s="402"/>
      <c r="AIC241" s="402"/>
      <c r="AID241" s="402"/>
      <c r="AIE241" s="402"/>
      <c r="AIF241" s="402"/>
      <c r="AIG241" s="402"/>
      <c r="AIH241" s="402"/>
      <c r="AII241" s="402"/>
      <c r="AIJ241" s="402"/>
      <c r="AIK241" s="402"/>
      <c r="AIL241" s="402"/>
      <c r="AIM241" s="402"/>
      <c r="AIN241" s="402"/>
      <c r="AIO241" s="402"/>
      <c r="AIP241" s="402"/>
      <c r="AIQ241" s="402"/>
      <c r="AIR241" s="402"/>
      <c r="AIS241" s="402"/>
      <c r="AIT241" s="402"/>
      <c r="AIU241" s="402"/>
      <c r="AIV241" s="402"/>
      <c r="AIW241" s="402"/>
      <c r="AIX241" s="402"/>
      <c r="AIY241" s="402"/>
      <c r="AIZ241" s="402"/>
      <c r="AJA241" s="402"/>
      <c r="AJB241" s="402"/>
      <c r="AJC241" s="402"/>
      <c r="AJD241" s="402"/>
      <c r="AJE241" s="402"/>
      <c r="AJF241" s="402"/>
      <c r="AJG241" s="402"/>
      <c r="AJH241" s="402"/>
      <c r="AJI241" s="402"/>
      <c r="AJJ241" s="402"/>
      <c r="AJK241" s="402"/>
      <c r="AJL241" s="402"/>
      <c r="AJM241" s="402"/>
      <c r="AJN241" s="402"/>
      <c r="AJO241" s="402"/>
      <c r="AJP241" s="402"/>
      <c r="AJQ241" s="402"/>
      <c r="AJR241" s="402"/>
      <c r="AJS241" s="402"/>
      <c r="AJT241" s="402"/>
      <c r="AJU241" s="402"/>
      <c r="AJV241" s="402"/>
      <c r="AJW241" s="402"/>
      <c r="AJX241" s="402"/>
      <c r="AJY241" s="402"/>
      <c r="AJZ241" s="402"/>
      <c r="AKA241" s="402"/>
      <c r="AKB241" s="402"/>
      <c r="AKC241" s="402"/>
      <c r="AKD241" s="402"/>
      <c r="AKE241" s="402"/>
      <c r="AKF241" s="402"/>
      <c r="AKG241" s="402"/>
      <c r="AKH241" s="402"/>
      <c r="AKI241" s="402"/>
      <c r="AKJ241" s="402"/>
      <c r="AKK241" s="402"/>
      <c r="AKL241" s="402"/>
      <c r="AKM241" s="402"/>
      <c r="AKN241" s="402"/>
      <c r="AKO241" s="402"/>
      <c r="AKP241" s="402"/>
      <c r="AKQ241" s="402"/>
      <c r="AKR241" s="402"/>
      <c r="AKS241" s="402"/>
      <c r="AKT241" s="402"/>
      <c r="AKU241" s="402"/>
      <c r="AKV241" s="402"/>
      <c r="AKW241" s="402"/>
      <c r="AKX241" s="402"/>
      <c r="AKY241" s="402"/>
      <c r="AKZ241" s="402"/>
      <c r="ALA241" s="402"/>
      <c r="ALB241" s="402"/>
      <c r="ALC241" s="402"/>
      <c r="ALD241" s="402"/>
      <c r="ALE241" s="402"/>
      <c r="ALF241" s="402"/>
      <c r="ALG241" s="402"/>
      <c r="ALH241" s="402"/>
      <c r="ALI241" s="402"/>
      <c r="ALJ241" s="402"/>
      <c r="ALK241" s="402"/>
      <c r="ALL241" s="402"/>
      <c r="ALM241" s="402"/>
      <c r="ALN241" s="402"/>
      <c r="ALO241" s="402"/>
      <c r="ALP241" s="402"/>
      <c r="ALQ241" s="402"/>
      <c r="ALR241" s="402"/>
      <c r="ALS241" s="402"/>
      <c r="ALT241" s="402"/>
      <c r="ALU241" s="402"/>
      <c r="ALV241" s="402"/>
      <c r="ALW241" s="402"/>
      <c r="ALX241" s="402"/>
      <c r="ALY241" s="402"/>
      <c r="ALZ241" s="402"/>
      <c r="AMA241" s="402"/>
      <c r="AMB241" s="402"/>
      <c r="AMC241" s="402"/>
      <c r="AMD241" s="402"/>
      <c r="AME241" s="402"/>
      <c r="AMF241" s="402"/>
      <c r="AMG241" s="402"/>
      <c r="AMH241" s="402"/>
      <c r="AMI241" s="402"/>
      <c r="AMJ241" s="402"/>
      <c r="AMK241" s="402"/>
      <c r="AML241" s="402"/>
      <c r="AMM241" s="402"/>
      <c r="AMN241" s="402"/>
      <c r="AMO241" s="402"/>
      <c r="AMP241" s="402"/>
      <c r="AMQ241" s="402"/>
      <c r="AMR241" s="402"/>
      <c r="AMS241" s="402"/>
      <c r="AMT241" s="402"/>
      <c r="AMU241" s="402"/>
      <c r="AMV241" s="402"/>
      <c r="AMW241" s="402"/>
      <c r="AMX241" s="402"/>
      <c r="AMY241" s="402"/>
      <c r="AMZ241" s="402"/>
      <c r="ANA241" s="402"/>
      <c r="ANB241" s="402"/>
      <c r="ANC241" s="402"/>
      <c r="AND241" s="402"/>
      <c r="ANE241" s="402"/>
      <c r="ANF241" s="402"/>
      <c r="ANG241" s="402"/>
      <c r="ANH241" s="402"/>
      <c r="ANI241" s="402"/>
      <c r="ANJ241" s="402"/>
      <c r="ANK241" s="402"/>
      <c r="ANL241" s="402"/>
      <c r="ANM241" s="402"/>
      <c r="ANN241" s="402"/>
      <c r="ANO241" s="402"/>
      <c r="ANP241" s="402"/>
      <c r="ANQ241" s="402"/>
      <c r="ANR241" s="402"/>
      <c r="ANS241" s="402"/>
      <c r="ANT241" s="402"/>
      <c r="ANU241" s="402"/>
      <c r="ANV241" s="402"/>
      <c r="ANW241" s="402"/>
      <c r="ANX241" s="402"/>
      <c r="ANY241" s="402"/>
      <c r="ANZ241" s="402"/>
      <c r="AOA241" s="402"/>
      <c r="AOB241" s="402"/>
      <c r="AOC241" s="402"/>
      <c r="AOD241" s="402"/>
      <c r="AOE241" s="402"/>
      <c r="AOF241" s="402"/>
      <c r="AOG241" s="402"/>
      <c r="AOH241" s="402"/>
      <c r="AOI241" s="402"/>
      <c r="AOJ241" s="402"/>
      <c r="AOK241" s="402"/>
      <c r="AOL241" s="402"/>
      <c r="AOM241" s="402"/>
      <c r="AON241" s="402"/>
      <c r="AOO241" s="402"/>
      <c r="AOP241" s="402"/>
      <c r="AOQ241" s="402"/>
      <c r="AOR241" s="402"/>
      <c r="AOS241" s="402"/>
      <c r="AOT241" s="402"/>
      <c r="AOU241" s="402"/>
      <c r="AOV241" s="402"/>
      <c r="AOW241" s="402"/>
      <c r="AOX241" s="402"/>
      <c r="AOY241" s="402"/>
      <c r="AOZ241" s="402"/>
      <c r="APA241" s="402"/>
      <c r="APB241" s="402"/>
      <c r="APC241" s="402"/>
      <c r="APD241" s="402"/>
      <c r="APE241" s="402"/>
      <c r="APF241" s="402"/>
      <c r="APG241" s="402"/>
      <c r="APH241" s="402"/>
      <c r="API241" s="402"/>
      <c r="APJ241" s="402"/>
      <c r="APK241" s="402"/>
      <c r="APL241" s="402"/>
      <c r="APM241" s="402"/>
      <c r="APN241" s="402"/>
      <c r="APO241" s="402"/>
      <c r="APP241" s="402"/>
      <c r="APQ241" s="402"/>
      <c r="APR241" s="402"/>
      <c r="APS241" s="402"/>
      <c r="APT241" s="402"/>
      <c r="APU241" s="402"/>
      <c r="APV241" s="402"/>
      <c r="APW241" s="402"/>
      <c r="APX241" s="402"/>
      <c r="APY241" s="402"/>
      <c r="APZ241" s="402"/>
      <c r="AQA241" s="402"/>
      <c r="AQB241" s="402"/>
      <c r="AQC241" s="402"/>
      <c r="AQD241" s="402"/>
      <c r="AQE241" s="402"/>
      <c r="AQF241" s="402"/>
      <c r="AQG241" s="402"/>
      <c r="AQH241" s="402"/>
      <c r="AQI241" s="402"/>
      <c r="AQJ241" s="402"/>
      <c r="AQK241" s="402"/>
      <c r="AQL241" s="402"/>
      <c r="AQM241" s="402"/>
      <c r="AQN241" s="402"/>
      <c r="AQO241" s="402"/>
      <c r="AQP241" s="402"/>
      <c r="AQQ241" s="402"/>
      <c r="AQR241" s="402"/>
      <c r="AQS241" s="402"/>
      <c r="AQT241" s="402"/>
      <c r="AQU241" s="402"/>
      <c r="AQV241" s="402"/>
      <c r="AQW241" s="402"/>
      <c r="AQX241" s="402"/>
      <c r="AQY241" s="402"/>
      <c r="AQZ241" s="402"/>
      <c r="ARA241" s="402"/>
      <c r="ARB241" s="402"/>
      <c r="ARC241" s="402"/>
      <c r="ARD241" s="402"/>
      <c r="ARE241" s="402"/>
      <c r="ARF241" s="402"/>
      <c r="ARG241" s="402"/>
      <c r="ARH241" s="402"/>
      <c r="ARI241" s="402"/>
      <c r="ARJ241" s="402"/>
      <c r="ARK241" s="402"/>
      <c r="ARL241" s="402"/>
      <c r="ARM241" s="402"/>
      <c r="ARN241" s="402"/>
      <c r="ARO241" s="402"/>
      <c r="ARP241" s="402"/>
      <c r="ARQ241" s="402"/>
      <c r="ARR241" s="402"/>
      <c r="ARS241" s="402"/>
      <c r="ART241" s="402"/>
      <c r="ARU241" s="402"/>
      <c r="ARV241" s="402"/>
      <c r="ARW241" s="402"/>
      <c r="ARX241" s="402"/>
      <c r="ARY241" s="402"/>
      <c r="ARZ241" s="402"/>
      <c r="ASA241" s="402"/>
      <c r="ASB241" s="402"/>
      <c r="ASC241" s="402"/>
      <c r="ASD241" s="402"/>
      <c r="ASE241" s="402"/>
      <c r="ASF241" s="402"/>
      <c r="ASG241" s="402"/>
      <c r="ASH241" s="402"/>
      <c r="ASI241" s="402"/>
      <c r="ASJ241" s="402"/>
      <c r="ASK241" s="402"/>
      <c r="ASL241" s="402"/>
      <c r="ASM241" s="402"/>
      <c r="ASN241" s="402"/>
      <c r="ASO241" s="402"/>
      <c r="ASP241" s="402"/>
      <c r="ASQ241" s="402"/>
      <c r="ASR241" s="402"/>
      <c r="ASS241" s="402"/>
      <c r="AST241" s="402"/>
      <c r="ASU241" s="402"/>
      <c r="ASV241" s="402"/>
      <c r="ASW241" s="402"/>
      <c r="ASX241" s="402"/>
      <c r="ASY241" s="402"/>
      <c r="ASZ241" s="402"/>
      <c r="ATA241" s="402"/>
      <c r="ATB241" s="402"/>
      <c r="ATC241" s="402"/>
      <c r="ATD241" s="402"/>
      <c r="ATE241" s="402"/>
      <c r="ATF241" s="402"/>
      <c r="ATG241" s="402"/>
      <c r="ATH241" s="402"/>
      <c r="ATI241" s="402"/>
      <c r="ATJ241" s="402"/>
      <c r="ATK241" s="402"/>
      <c r="ATL241" s="402"/>
      <c r="ATM241" s="402"/>
      <c r="ATN241" s="402"/>
      <c r="ATO241" s="402"/>
      <c r="ATP241" s="402"/>
      <c r="ATQ241" s="402"/>
      <c r="ATR241" s="402"/>
      <c r="ATS241" s="402"/>
      <c r="ATT241" s="402"/>
      <c r="ATU241" s="402"/>
      <c r="ATV241" s="402"/>
      <c r="ATW241" s="402"/>
      <c r="ATX241" s="402"/>
      <c r="ATY241" s="402"/>
      <c r="ATZ241" s="402"/>
      <c r="AUA241" s="402"/>
      <c r="AUB241" s="402"/>
      <c r="AUC241" s="402"/>
      <c r="AUD241" s="402"/>
      <c r="AUE241" s="402"/>
      <c r="AUF241" s="402"/>
      <c r="AUG241" s="402"/>
      <c r="AUH241" s="402"/>
      <c r="AUI241" s="402"/>
      <c r="AUJ241" s="402"/>
      <c r="AUK241" s="402"/>
      <c r="AUL241" s="402"/>
      <c r="AUM241" s="402"/>
      <c r="AUN241" s="402"/>
      <c r="AUO241" s="402"/>
      <c r="AUP241" s="402"/>
      <c r="AUQ241" s="402"/>
      <c r="AUR241" s="402"/>
      <c r="AUS241" s="402"/>
      <c r="AUT241" s="402"/>
      <c r="AUU241" s="402"/>
      <c r="AUV241" s="402"/>
      <c r="AUW241" s="402"/>
      <c r="AUX241" s="402"/>
      <c r="AUY241" s="402"/>
      <c r="AUZ241" s="402"/>
      <c r="AVA241" s="402"/>
      <c r="AVB241" s="402"/>
      <c r="AVC241" s="402"/>
      <c r="AVD241" s="402"/>
      <c r="AVE241" s="402"/>
      <c r="AVF241" s="402"/>
      <c r="AVG241" s="402"/>
      <c r="AVH241" s="402"/>
      <c r="AVI241" s="402"/>
      <c r="AVJ241" s="402"/>
      <c r="AVK241" s="402"/>
      <c r="AVL241" s="402"/>
      <c r="AVM241" s="402"/>
      <c r="AVN241" s="402"/>
      <c r="AVO241" s="402"/>
      <c r="AVP241" s="402"/>
      <c r="AVQ241" s="402"/>
      <c r="AVR241" s="402"/>
      <c r="AVS241" s="402"/>
      <c r="AVT241" s="402"/>
      <c r="AVU241" s="402"/>
      <c r="AVV241" s="402"/>
      <c r="AVW241" s="402"/>
      <c r="AVX241" s="402"/>
      <c r="AVY241" s="402"/>
      <c r="AVZ241" s="402"/>
      <c r="AWA241" s="402"/>
      <c r="AWB241" s="402"/>
      <c r="AWC241" s="402"/>
      <c r="AWD241" s="402"/>
      <c r="AWE241" s="402"/>
      <c r="AWF241" s="402"/>
      <c r="AWG241" s="402"/>
      <c r="AWH241" s="402"/>
      <c r="AWI241" s="402"/>
      <c r="AWJ241" s="402"/>
      <c r="AWK241" s="402"/>
      <c r="AWL241" s="402"/>
      <c r="AWM241" s="402"/>
      <c r="AWN241" s="402"/>
      <c r="AWO241" s="402"/>
      <c r="AWP241" s="402"/>
      <c r="AWQ241" s="402"/>
      <c r="AWR241" s="402"/>
      <c r="AWS241" s="402"/>
      <c r="AWT241" s="402"/>
      <c r="AWU241" s="402"/>
      <c r="AWV241" s="402"/>
      <c r="AWW241" s="402"/>
      <c r="AWX241" s="402"/>
      <c r="AWY241" s="402"/>
      <c r="AWZ241" s="402"/>
      <c r="AXA241" s="402"/>
      <c r="AXB241" s="402"/>
      <c r="AXC241" s="402"/>
      <c r="AXD241" s="402"/>
      <c r="AXE241" s="402"/>
      <c r="AXF241" s="402"/>
      <c r="AXG241" s="402"/>
      <c r="AXH241" s="402"/>
      <c r="AXI241" s="402"/>
      <c r="AXJ241" s="402"/>
      <c r="AXK241" s="402"/>
      <c r="AXL241" s="402"/>
      <c r="AXM241" s="402"/>
      <c r="AXN241" s="402"/>
      <c r="AXO241" s="402"/>
      <c r="AXP241" s="402"/>
      <c r="AXQ241" s="402"/>
      <c r="AXR241" s="402"/>
      <c r="AXS241" s="402"/>
      <c r="AXT241" s="402"/>
      <c r="AXU241" s="402"/>
      <c r="AXV241" s="402"/>
      <c r="AXW241" s="402"/>
      <c r="AXX241" s="402"/>
      <c r="AXY241" s="402"/>
      <c r="AXZ241" s="402"/>
      <c r="AYA241" s="402"/>
      <c r="AYB241" s="402"/>
      <c r="AYC241" s="402"/>
      <c r="AYD241" s="402"/>
      <c r="AYE241" s="402"/>
      <c r="AYF241" s="402"/>
      <c r="AYG241" s="402"/>
      <c r="AYH241" s="402"/>
      <c r="AYI241" s="402"/>
      <c r="AYJ241" s="402"/>
      <c r="AYK241" s="402"/>
      <c r="AYL241" s="402"/>
      <c r="AYM241" s="402"/>
      <c r="AYN241" s="402"/>
      <c r="AYO241" s="402"/>
      <c r="AYP241" s="402"/>
      <c r="AYQ241" s="402"/>
      <c r="AYR241" s="402"/>
      <c r="AYS241" s="402"/>
      <c r="AYT241" s="402"/>
      <c r="AYU241" s="402"/>
      <c r="AYV241" s="402"/>
      <c r="AYW241" s="402"/>
      <c r="AYX241" s="402"/>
      <c r="AYY241" s="402"/>
      <c r="AYZ241" s="402"/>
      <c r="AZA241" s="402"/>
      <c r="AZB241" s="402"/>
      <c r="AZC241" s="402"/>
      <c r="AZD241" s="402"/>
      <c r="AZE241" s="402"/>
      <c r="AZF241" s="402"/>
      <c r="AZG241" s="402"/>
      <c r="AZH241" s="402"/>
      <c r="AZI241" s="402"/>
      <c r="AZJ241" s="402"/>
      <c r="AZK241" s="402"/>
      <c r="AZL241" s="402"/>
      <c r="AZM241" s="402"/>
      <c r="AZN241" s="402"/>
      <c r="AZO241" s="402"/>
      <c r="AZP241" s="402"/>
      <c r="AZQ241" s="402"/>
      <c r="AZR241" s="402"/>
      <c r="AZS241" s="402"/>
      <c r="AZT241" s="402"/>
      <c r="AZU241" s="402"/>
      <c r="AZV241" s="402"/>
      <c r="AZW241" s="402"/>
      <c r="AZX241" s="402"/>
      <c r="AZY241" s="402"/>
      <c r="AZZ241" s="402"/>
      <c r="BAA241" s="402"/>
      <c r="BAB241" s="402"/>
      <c r="BAC241" s="402"/>
      <c r="BAD241" s="402"/>
      <c r="BAE241" s="402"/>
      <c r="BAF241" s="402"/>
      <c r="BAG241" s="402"/>
      <c r="BAH241" s="402"/>
      <c r="BAI241" s="402"/>
      <c r="BAJ241" s="402"/>
      <c r="BAK241" s="402"/>
      <c r="BAL241" s="402"/>
      <c r="BAM241" s="402"/>
      <c r="BAN241" s="402"/>
      <c r="BAO241" s="402"/>
      <c r="BAP241" s="402"/>
      <c r="BAQ241" s="402"/>
      <c r="BAR241" s="402"/>
      <c r="BAS241" s="402"/>
      <c r="BAT241" s="402"/>
      <c r="BAU241" s="402"/>
      <c r="BAV241" s="402"/>
      <c r="BAW241" s="402"/>
      <c r="BAX241" s="402"/>
      <c r="BAY241" s="402"/>
      <c r="BAZ241" s="402"/>
      <c r="BBA241" s="402"/>
      <c r="BBB241" s="402"/>
      <c r="BBC241" s="402"/>
      <c r="BBD241" s="402"/>
      <c r="BBE241" s="402"/>
      <c r="BBF241" s="402"/>
      <c r="BBG241" s="402"/>
      <c r="BBH241" s="402"/>
      <c r="BBI241" s="402"/>
      <c r="BBJ241" s="402"/>
      <c r="BBK241" s="402"/>
      <c r="BBL241" s="402"/>
      <c r="BBM241" s="402"/>
      <c r="BBN241" s="402"/>
      <c r="BBO241" s="402"/>
      <c r="BBP241" s="402"/>
      <c r="BBQ241" s="402"/>
      <c r="BBR241" s="402"/>
      <c r="BBS241" s="402"/>
      <c r="BBT241" s="402"/>
      <c r="BBU241" s="402"/>
      <c r="BBV241" s="402"/>
      <c r="BBW241" s="402"/>
      <c r="BBX241" s="402"/>
      <c r="BBY241" s="402"/>
      <c r="BBZ241" s="402"/>
      <c r="BCA241" s="402"/>
      <c r="BCB241" s="402"/>
      <c r="BCC241" s="402"/>
      <c r="BCD241" s="402"/>
      <c r="BCE241" s="402"/>
      <c r="BCF241" s="402"/>
      <c r="BCG241" s="402"/>
      <c r="BCH241" s="402"/>
      <c r="BCI241" s="402"/>
      <c r="BCJ241" s="402"/>
      <c r="BCK241" s="402"/>
      <c r="BCL241" s="402"/>
      <c r="BCM241" s="402"/>
      <c r="BCN241" s="402"/>
      <c r="BCO241" s="402"/>
      <c r="BCP241" s="402"/>
      <c r="BCQ241" s="402"/>
      <c r="BCR241" s="402"/>
      <c r="BCS241" s="402"/>
      <c r="BCT241" s="402"/>
      <c r="BCU241" s="402"/>
      <c r="BCV241" s="402"/>
      <c r="BCW241" s="402"/>
      <c r="BCX241" s="402"/>
      <c r="BCY241" s="402"/>
      <c r="BCZ241" s="402"/>
      <c r="BDA241" s="402"/>
      <c r="BDB241" s="402"/>
      <c r="BDC241" s="402"/>
      <c r="BDD241" s="402"/>
      <c r="BDE241" s="402"/>
      <c r="BDF241" s="402"/>
      <c r="BDG241" s="402"/>
      <c r="BDH241" s="402"/>
      <c r="BDI241" s="402"/>
      <c r="BDJ241" s="402"/>
      <c r="BDK241" s="402"/>
      <c r="BDL241" s="402"/>
      <c r="BDM241" s="402"/>
      <c r="BDN241" s="402"/>
      <c r="BDO241" s="402"/>
      <c r="BDP241" s="402"/>
      <c r="BDQ241" s="402"/>
      <c r="BDR241" s="402"/>
      <c r="BDS241" s="402"/>
      <c r="BDT241" s="402"/>
      <c r="BDU241" s="402"/>
      <c r="BDV241" s="402"/>
      <c r="BDW241" s="402"/>
      <c r="BDX241" s="402"/>
      <c r="BDY241" s="402"/>
      <c r="BDZ241" s="402"/>
      <c r="BEA241" s="402"/>
      <c r="BEB241" s="402"/>
      <c r="BEC241" s="402"/>
      <c r="BED241" s="402"/>
      <c r="BEE241" s="402"/>
      <c r="BEF241" s="402"/>
      <c r="BEG241" s="402"/>
      <c r="BEH241" s="402"/>
      <c r="BEI241" s="402"/>
      <c r="BEJ241" s="402"/>
      <c r="BEK241" s="402"/>
      <c r="BEL241" s="402"/>
      <c r="BEM241" s="402"/>
      <c r="BEN241" s="402"/>
      <c r="BEO241" s="402"/>
      <c r="BEP241" s="402"/>
      <c r="BEQ241" s="402"/>
      <c r="BER241" s="402"/>
      <c r="BES241" s="402"/>
      <c r="BET241" s="402"/>
      <c r="BEU241" s="402"/>
      <c r="BEV241" s="402"/>
      <c r="BEW241" s="402"/>
      <c r="BEX241" s="402"/>
      <c r="BEY241" s="402"/>
      <c r="BEZ241" s="402"/>
      <c r="BFA241" s="402"/>
      <c r="BFB241" s="402"/>
      <c r="BFC241" s="402"/>
      <c r="BFD241" s="402"/>
      <c r="BFE241" s="402"/>
      <c r="BFF241" s="402"/>
      <c r="BFG241" s="402"/>
      <c r="BFH241" s="402"/>
      <c r="BFI241" s="402"/>
      <c r="BFJ241" s="402"/>
      <c r="BFK241" s="402"/>
      <c r="BFL241" s="402"/>
      <c r="BFM241" s="402"/>
      <c r="BFN241" s="402"/>
      <c r="BFO241" s="402"/>
      <c r="BFP241" s="402"/>
      <c r="BFQ241" s="402"/>
      <c r="BFR241" s="402"/>
      <c r="BFS241" s="402"/>
      <c r="BFT241" s="402"/>
      <c r="BFU241" s="402"/>
      <c r="BFV241" s="402"/>
      <c r="BFW241" s="402"/>
      <c r="BFX241" s="402"/>
      <c r="BFY241" s="402"/>
      <c r="BFZ241" s="402"/>
      <c r="BGA241" s="402"/>
      <c r="BGB241" s="402"/>
      <c r="BGC241" s="402"/>
      <c r="BGD241" s="402"/>
      <c r="BGE241" s="402"/>
      <c r="BGF241" s="402"/>
      <c r="BGG241" s="402"/>
      <c r="BGH241" s="402"/>
      <c r="BGI241" s="402"/>
      <c r="BGJ241" s="402"/>
      <c r="BGK241" s="402"/>
      <c r="BGL241" s="402"/>
      <c r="BGM241" s="402"/>
      <c r="BGN241" s="402"/>
      <c r="BGO241" s="402"/>
      <c r="BGP241" s="402"/>
      <c r="BGQ241" s="402"/>
      <c r="BGR241" s="402"/>
      <c r="BGS241" s="402"/>
      <c r="BGT241" s="402"/>
      <c r="BGU241" s="402"/>
      <c r="BGV241" s="402"/>
      <c r="BGW241" s="402"/>
      <c r="BGX241" s="402"/>
      <c r="BGY241" s="402"/>
      <c r="BGZ241" s="402"/>
      <c r="BHA241" s="402"/>
      <c r="BHB241" s="402"/>
      <c r="BHC241" s="402"/>
      <c r="BHD241" s="402"/>
      <c r="BHE241" s="402"/>
      <c r="BHF241" s="402"/>
      <c r="BHG241" s="402"/>
      <c r="BHH241" s="402"/>
      <c r="BHI241" s="402"/>
      <c r="BHJ241" s="402"/>
      <c r="BHK241" s="402"/>
      <c r="BHL241" s="402"/>
      <c r="BHM241" s="402"/>
      <c r="BHN241" s="402"/>
      <c r="BHO241" s="402"/>
      <c r="BHP241" s="402"/>
      <c r="BHQ241" s="402"/>
      <c r="BHR241" s="402"/>
      <c r="BHS241" s="402"/>
      <c r="BHT241" s="402"/>
      <c r="BHU241" s="402"/>
      <c r="BHV241" s="402"/>
      <c r="BHW241" s="402"/>
      <c r="BHX241" s="402"/>
      <c r="BHY241" s="402"/>
      <c r="BHZ241" s="402"/>
      <c r="BIA241" s="402"/>
      <c r="BIB241" s="402"/>
      <c r="BIC241" s="402"/>
      <c r="BID241" s="402"/>
      <c r="BIE241" s="402"/>
      <c r="BIF241" s="402"/>
      <c r="BIG241" s="402"/>
      <c r="BIH241" s="402"/>
      <c r="BII241" s="402"/>
      <c r="BIJ241" s="402"/>
      <c r="BIK241" s="402"/>
      <c r="BIL241" s="402"/>
      <c r="BIM241" s="402"/>
      <c r="BIN241" s="402"/>
      <c r="BIO241" s="402"/>
      <c r="BIP241" s="402"/>
      <c r="BIQ241" s="402"/>
      <c r="BIR241" s="402"/>
      <c r="BIS241" s="402"/>
      <c r="BIT241" s="402"/>
      <c r="BIU241" s="402"/>
      <c r="BIV241" s="402"/>
      <c r="BIW241" s="402"/>
      <c r="BIX241" s="402"/>
      <c r="BIY241" s="402"/>
      <c r="BIZ241" s="402"/>
      <c r="BJA241" s="402"/>
      <c r="BJB241" s="402"/>
      <c r="BJC241" s="402"/>
      <c r="BJD241" s="402"/>
      <c r="BJE241" s="402"/>
      <c r="BJF241" s="402"/>
      <c r="BJG241" s="402"/>
      <c r="BJH241" s="402"/>
      <c r="BJI241" s="402"/>
      <c r="BJJ241" s="402"/>
      <c r="BJK241" s="402"/>
      <c r="BJL241" s="402"/>
      <c r="BJM241" s="402"/>
      <c r="BJN241" s="402"/>
      <c r="BJO241" s="402"/>
      <c r="BJP241" s="402"/>
      <c r="BJQ241" s="402"/>
      <c r="BJR241" s="402"/>
      <c r="BJS241" s="402"/>
      <c r="BJT241" s="402"/>
      <c r="BJU241" s="402"/>
      <c r="BJV241" s="402"/>
      <c r="BJW241" s="402"/>
      <c r="BJX241" s="402"/>
      <c r="BJY241" s="402"/>
      <c r="BJZ241" s="402"/>
      <c r="BKA241" s="402"/>
      <c r="BKB241" s="402"/>
      <c r="BKC241" s="402"/>
      <c r="BKD241" s="402"/>
      <c r="BKE241" s="402"/>
      <c r="BKF241" s="402"/>
      <c r="BKG241" s="402"/>
      <c r="BKH241" s="402"/>
      <c r="BKI241" s="402"/>
      <c r="BKJ241" s="402"/>
      <c r="BKK241" s="402"/>
      <c r="BKL241" s="402"/>
      <c r="BKM241" s="402"/>
      <c r="BKN241" s="402"/>
      <c r="BKO241" s="402"/>
      <c r="BKP241" s="402"/>
      <c r="BKQ241" s="402"/>
      <c r="BKR241" s="402"/>
      <c r="BKS241" s="402"/>
      <c r="BKT241" s="402"/>
      <c r="BKU241" s="402"/>
      <c r="BKV241" s="402"/>
      <c r="BKW241" s="402"/>
      <c r="BKX241" s="402"/>
      <c r="BKY241" s="402"/>
      <c r="BKZ241" s="402"/>
      <c r="BLA241" s="402"/>
      <c r="BLB241" s="402"/>
      <c r="BLC241" s="402"/>
      <c r="BLD241" s="402"/>
      <c r="BLE241" s="402"/>
      <c r="BLF241" s="402"/>
      <c r="BLG241" s="402"/>
      <c r="BLH241" s="402"/>
      <c r="BLI241" s="402"/>
      <c r="BLJ241" s="402"/>
      <c r="BLK241" s="402"/>
      <c r="BLL241" s="402"/>
      <c r="BLM241" s="402"/>
      <c r="BLN241" s="402"/>
      <c r="BLO241" s="402"/>
      <c r="BLP241" s="402"/>
      <c r="BLQ241" s="402"/>
      <c r="BLR241" s="402"/>
      <c r="BLS241" s="402"/>
      <c r="BLT241" s="402"/>
      <c r="BLU241" s="402"/>
      <c r="BLV241" s="402"/>
      <c r="BLW241" s="402"/>
      <c r="BLX241" s="402"/>
      <c r="BLY241" s="402"/>
      <c r="BLZ241" s="402"/>
      <c r="BMA241" s="402"/>
      <c r="BMB241" s="402"/>
      <c r="BMC241" s="402"/>
      <c r="BMD241" s="402"/>
      <c r="BME241" s="402"/>
      <c r="BMF241" s="402"/>
      <c r="BMG241" s="402"/>
      <c r="BMH241" s="402"/>
      <c r="BMI241" s="402"/>
      <c r="BMJ241" s="402"/>
      <c r="BMK241" s="402"/>
      <c r="BML241" s="402"/>
      <c r="BMM241" s="402"/>
      <c r="BMN241" s="402"/>
      <c r="BMO241" s="402"/>
      <c r="BMP241" s="402"/>
      <c r="BMQ241" s="402"/>
      <c r="BMR241" s="402"/>
      <c r="BMS241" s="402"/>
      <c r="BMT241" s="402"/>
      <c r="BMU241" s="402"/>
      <c r="BMV241" s="402"/>
      <c r="BMW241" s="402"/>
      <c r="BMX241" s="402"/>
      <c r="BMY241" s="402"/>
      <c r="BMZ241" s="402"/>
      <c r="BNA241" s="402"/>
      <c r="BNB241" s="402"/>
      <c r="BNC241" s="402"/>
      <c r="BND241" s="402"/>
      <c r="BNE241" s="402"/>
      <c r="BNF241" s="402"/>
      <c r="BNG241" s="402"/>
      <c r="BNH241" s="402"/>
      <c r="BNI241" s="402"/>
      <c r="BNJ241" s="402"/>
      <c r="BNK241" s="402"/>
      <c r="BNL241" s="402"/>
      <c r="BNM241" s="402"/>
      <c r="BNN241" s="402"/>
      <c r="BNO241" s="402"/>
      <c r="BNP241" s="402"/>
      <c r="BNQ241" s="402"/>
      <c r="BNR241" s="402"/>
      <c r="BNS241" s="402"/>
      <c r="BNT241" s="402"/>
      <c r="BNU241" s="402"/>
      <c r="BNV241" s="402"/>
      <c r="BNW241" s="402"/>
      <c r="BNX241" s="402"/>
      <c r="BNY241" s="402"/>
      <c r="BNZ241" s="402"/>
      <c r="BOA241" s="402"/>
      <c r="BOB241" s="402"/>
      <c r="BOC241" s="402"/>
      <c r="BOD241" s="402"/>
      <c r="BOE241" s="402"/>
      <c r="BOF241" s="402"/>
      <c r="BOG241" s="402"/>
      <c r="BOH241" s="402"/>
      <c r="BOI241" s="402"/>
      <c r="BOJ241" s="402"/>
      <c r="BOK241" s="402"/>
      <c r="BOL241" s="402"/>
      <c r="BOM241" s="402"/>
      <c r="BON241" s="402"/>
      <c r="BOO241" s="402"/>
      <c r="BOP241" s="402"/>
      <c r="BOQ241" s="402"/>
      <c r="BOR241" s="402"/>
      <c r="BOS241" s="402"/>
      <c r="BOT241" s="402"/>
      <c r="BOU241" s="402"/>
      <c r="BOV241" s="402"/>
      <c r="BOW241" s="402"/>
      <c r="BOX241" s="402"/>
      <c r="BOY241" s="402"/>
      <c r="BOZ241" s="402"/>
      <c r="BPA241" s="402"/>
      <c r="BPB241" s="402"/>
      <c r="BPC241" s="402"/>
      <c r="BPD241" s="402"/>
      <c r="BPE241" s="402"/>
      <c r="BPF241" s="402"/>
      <c r="BPG241" s="402"/>
      <c r="BPH241" s="402"/>
      <c r="BPI241" s="402"/>
      <c r="BPJ241" s="402"/>
      <c r="BPK241" s="402"/>
      <c r="BPL241" s="402"/>
      <c r="BPM241" s="402"/>
      <c r="BPN241" s="402"/>
      <c r="BPO241" s="402"/>
      <c r="BPP241" s="402"/>
      <c r="BPQ241" s="402"/>
      <c r="BPR241" s="402"/>
      <c r="BPS241" s="402"/>
      <c r="BPT241" s="402"/>
      <c r="BPU241" s="402"/>
      <c r="BPV241" s="402"/>
      <c r="BPW241" s="402"/>
      <c r="BPX241" s="402"/>
      <c r="BPY241" s="402"/>
      <c r="BPZ241" s="402"/>
      <c r="BQA241" s="402"/>
      <c r="BQB241" s="402"/>
      <c r="BQC241" s="402"/>
      <c r="BQD241" s="402"/>
      <c r="BQE241" s="402"/>
      <c r="BQF241" s="402"/>
      <c r="BQG241" s="402"/>
      <c r="BQH241" s="402"/>
      <c r="BQI241" s="402"/>
      <c r="BQJ241" s="402"/>
      <c r="BQK241" s="402"/>
      <c r="BQL241" s="402"/>
      <c r="BQM241" s="402"/>
      <c r="BQN241" s="402"/>
      <c r="BQO241" s="402"/>
      <c r="BQP241" s="402"/>
      <c r="BQQ241" s="402"/>
      <c r="BQR241" s="402"/>
      <c r="BQS241" s="402"/>
      <c r="BQT241" s="402"/>
      <c r="BQU241" s="402"/>
      <c r="BQV241" s="402"/>
      <c r="BQW241" s="402"/>
      <c r="BQX241" s="402"/>
      <c r="BQY241" s="402"/>
      <c r="BQZ241" s="402"/>
      <c r="BRA241" s="402"/>
      <c r="BRB241" s="402"/>
      <c r="BRC241" s="402"/>
      <c r="BRD241" s="402"/>
      <c r="BRE241" s="402"/>
      <c r="BRF241" s="402"/>
      <c r="BRG241" s="402"/>
      <c r="BRH241" s="402"/>
      <c r="BRI241" s="402"/>
      <c r="BRJ241" s="402"/>
      <c r="BRK241" s="402"/>
      <c r="BRL241" s="402"/>
      <c r="BRM241" s="402"/>
      <c r="BRN241" s="402"/>
      <c r="BRO241" s="402"/>
      <c r="BRP241" s="402"/>
      <c r="BRQ241" s="402"/>
      <c r="BRR241" s="402"/>
      <c r="BRS241" s="402"/>
      <c r="BRT241" s="402"/>
      <c r="BRU241" s="402"/>
      <c r="BRV241" s="402"/>
      <c r="BRW241" s="402"/>
      <c r="BRX241" s="402"/>
      <c r="BRY241" s="402"/>
      <c r="BRZ241" s="402"/>
      <c r="BSA241" s="402"/>
      <c r="BSB241" s="402"/>
      <c r="BSC241" s="402"/>
      <c r="BSD241" s="402"/>
      <c r="BSE241" s="402"/>
      <c r="BSF241" s="402"/>
      <c r="BSG241" s="402"/>
      <c r="BSH241" s="402"/>
      <c r="BSI241" s="402"/>
      <c r="BSJ241" s="402"/>
      <c r="BSK241" s="402"/>
      <c r="BSL241" s="402"/>
      <c r="BSM241" s="402"/>
      <c r="BSN241" s="402"/>
      <c r="BSO241" s="402"/>
      <c r="BSP241" s="402"/>
      <c r="BSQ241" s="402"/>
      <c r="BSR241" s="402"/>
      <c r="BSS241" s="402"/>
      <c r="BST241" s="402"/>
      <c r="BSU241" s="402"/>
      <c r="BSV241" s="402"/>
      <c r="BSW241" s="402"/>
      <c r="BSX241" s="402"/>
      <c r="BSY241" s="402"/>
      <c r="BSZ241" s="402"/>
      <c r="BTA241" s="402"/>
      <c r="BTB241" s="402"/>
      <c r="BTC241" s="402"/>
      <c r="BTD241" s="402"/>
      <c r="BTE241" s="402"/>
      <c r="BTF241" s="402"/>
      <c r="BTG241" s="402"/>
      <c r="BTH241" s="402"/>
      <c r="BTI241" s="402"/>
      <c r="BTJ241" s="402"/>
      <c r="BTK241" s="402"/>
      <c r="BTL241" s="402"/>
      <c r="BTM241" s="402"/>
      <c r="BTN241" s="402"/>
      <c r="BTO241" s="402"/>
      <c r="BTP241" s="402"/>
      <c r="BTQ241" s="402"/>
      <c r="BTR241" s="402"/>
      <c r="BTS241" s="402"/>
      <c r="BTT241" s="402"/>
      <c r="BTU241" s="402"/>
      <c r="BTV241" s="402"/>
      <c r="BTW241" s="402"/>
      <c r="BTX241" s="402"/>
      <c r="BTY241" s="402"/>
      <c r="BTZ241" s="402"/>
      <c r="BUA241" s="402"/>
      <c r="BUB241" s="402"/>
      <c r="BUC241" s="402"/>
      <c r="BUD241" s="402"/>
      <c r="BUE241" s="402"/>
      <c r="BUF241" s="402"/>
      <c r="BUG241" s="402"/>
      <c r="BUH241" s="402"/>
      <c r="BUI241" s="402"/>
      <c r="BUJ241" s="402"/>
      <c r="BUK241" s="402"/>
      <c r="BUL241" s="402"/>
      <c r="BUM241" s="402"/>
      <c r="BUN241" s="402"/>
      <c r="BUO241" s="402"/>
      <c r="BUP241" s="402"/>
      <c r="BUQ241" s="402"/>
      <c r="BUR241" s="402"/>
      <c r="BUS241" s="402"/>
      <c r="BUT241" s="402"/>
      <c r="BUU241" s="402"/>
      <c r="BUV241" s="402"/>
      <c r="BUW241" s="402"/>
      <c r="BUX241" s="402"/>
      <c r="BUY241" s="402"/>
      <c r="BUZ241" s="402"/>
      <c r="BVA241" s="402"/>
      <c r="BVB241" s="402"/>
      <c r="BVC241" s="402"/>
      <c r="BVD241" s="402"/>
      <c r="BVE241" s="402"/>
      <c r="BVF241" s="402"/>
      <c r="BVG241" s="402"/>
      <c r="BVH241" s="402"/>
      <c r="BVI241" s="402"/>
      <c r="BVJ241" s="402"/>
      <c r="BVK241" s="402"/>
      <c r="BVL241" s="402"/>
      <c r="BVM241" s="402"/>
      <c r="BVN241" s="402"/>
      <c r="BVO241" s="402"/>
      <c r="BVP241" s="402"/>
      <c r="BVQ241" s="402"/>
      <c r="BVR241" s="402"/>
      <c r="BVS241" s="402"/>
      <c r="BVT241" s="402"/>
      <c r="BVU241" s="402"/>
      <c r="BVV241" s="402"/>
      <c r="BVW241" s="402"/>
      <c r="BVX241" s="402"/>
      <c r="BVY241" s="402"/>
      <c r="BVZ241" s="402"/>
      <c r="BWA241" s="402"/>
      <c r="BWB241" s="402"/>
      <c r="BWC241" s="402"/>
      <c r="BWD241" s="402"/>
      <c r="BWE241" s="402"/>
      <c r="BWF241" s="402"/>
      <c r="BWG241" s="402"/>
      <c r="BWH241" s="402"/>
      <c r="BWI241" s="402"/>
      <c r="BWJ241" s="402"/>
      <c r="BWK241" s="402"/>
      <c r="BWL241" s="402"/>
      <c r="BWM241" s="402"/>
      <c r="BWN241" s="402"/>
      <c r="BWO241" s="402"/>
      <c r="BWP241" s="402"/>
      <c r="BWQ241" s="402"/>
      <c r="BWR241" s="402"/>
      <c r="BWS241" s="402"/>
      <c r="BWT241" s="402"/>
      <c r="BWU241" s="402"/>
      <c r="BWV241" s="402"/>
      <c r="BWW241" s="402"/>
      <c r="BWX241" s="402"/>
      <c r="BWY241" s="402"/>
      <c r="BWZ241" s="402"/>
      <c r="BXA241" s="402"/>
      <c r="BXB241" s="402"/>
      <c r="BXC241" s="402"/>
      <c r="BXD241" s="402"/>
      <c r="BXE241" s="402"/>
      <c r="BXF241" s="402"/>
      <c r="BXG241" s="402"/>
      <c r="BXH241" s="402"/>
      <c r="BXI241" s="402"/>
      <c r="BXJ241" s="402"/>
      <c r="BXK241" s="402"/>
      <c r="BXL241" s="402"/>
      <c r="BXM241" s="402"/>
      <c r="BXN241" s="402"/>
      <c r="BXO241" s="402"/>
      <c r="BXP241" s="402"/>
      <c r="BXQ241" s="402"/>
      <c r="BXR241" s="402"/>
      <c r="BXS241" s="402"/>
      <c r="BXT241" s="402"/>
      <c r="BXU241" s="402"/>
      <c r="BXV241" s="402"/>
      <c r="BXW241" s="402"/>
      <c r="BXX241" s="402"/>
      <c r="BXY241" s="402"/>
      <c r="BXZ241" s="402"/>
      <c r="BYA241" s="402"/>
      <c r="BYB241" s="402"/>
      <c r="BYC241" s="402"/>
      <c r="BYD241" s="402"/>
      <c r="BYE241" s="402"/>
      <c r="BYF241" s="402"/>
      <c r="BYG241" s="402"/>
      <c r="BYH241" s="402"/>
      <c r="BYI241" s="402"/>
      <c r="BYJ241" s="402"/>
      <c r="BYK241" s="402"/>
      <c r="BYL241" s="402"/>
      <c r="BYM241" s="402"/>
      <c r="BYN241" s="402"/>
      <c r="BYO241" s="402"/>
      <c r="BYP241" s="402"/>
      <c r="BYQ241" s="402"/>
      <c r="BYR241" s="402"/>
      <c r="BYS241" s="402"/>
      <c r="BYT241" s="402"/>
      <c r="BYU241" s="402"/>
      <c r="BYV241" s="402"/>
      <c r="BYW241" s="402"/>
      <c r="BYX241" s="402"/>
      <c r="BYY241" s="402"/>
      <c r="BYZ241" s="402"/>
      <c r="BZA241" s="402"/>
      <c r="BZB241" s="402"/>
      <c r="BZC241" s="402"/>
      <c r="BZD241" s="402"/>
      <c r="BZE241" s="402"/>
      <c r="BZF241" s="402"/>
      <c r="BZG241" s="402"/>
      <c r="BZH241" s="402"/>
      <c r="BZI241" s="402"/>
      <c r="BZJ241" s="402"/>
      <c r="BZK241" s="402"/>
      <c r="BZL241" s="402"/>
      <c r="BZM241" s="402"/>
      <c r="BZN241" s="402"/>
      <c r="BZO241" s="402"/>
      <c r="BZP241" s="402"/>
      <c r="BZQ241" s="402"/>
      <c r="BZR241" s="402"/>
      <c r="BZS241" s="402"/>
      <c r="BZT241" s="402"/>
      <c r="BZU241" s="402"/>
      <c r="BZV241" s="402"/>
      <c r="BZW241" s="402"/>
      <c r="BZX241" s="402"/>
      <c r="BZY241" s="402"/>
      <c r="BZZ241" s="402"/>
      <c r="CAA241" s="402"/>
      <c r="CAB241" s="402"/>
      <c r="CAC241" s="402"/>
      <c r="CAD241" s="402"/>
      <c r="CAE241" s="402"/>
      <c r="CAF241" s="402"/>
      <c r="CAG241" s="402"/>
      <c r="CAH241" s="402"/>
      <c r="CAI241" s="402"/>
      <c r="CAJ241" s="402"/>
      <c r="CAK241" s="402"/>
      <c r="CAL241" s="402"/>
      <c r="CAM241" s="402"/>
      <c r="CAN241" s="402"/>
      <c r="CAO241" s="402"/>
      <c r="CAP241" s="402"/>
      <c r="CAQ241" s="402"/>
      <c r="CAR241" s="402"/>
      <c r="CAS241" s="402"/>
      <c r="CAT241" s="402"/>
      <c r="CAU241" s="402"/>
      <c r="CAV241" s="402"/>
      <c r="CAW241" s="402"/>
      <c r="CAX241" s="402"/>
      <c r="CAY241" s="402"/>
      <c r="CAZ241" s="402"/>
      <c r="CBA241" s="402"/>
      <c r="CBB241" s="402"/>
      <c r="CBC241" s="402"/>
      <c r="CBD241" s="402"/>
      <c r="CBE241" s="402"/>
      <c r="CBF241" s="402"/>
      <c r="CBG241" s="402"/>
      <c r="CBH241" s="402"/>
      <c r="CBI241" s="402"/>
      <c r="CBJ241" s="402"/>
      <c r="CBK241" s="402"/>
      <c r="CBL241" s="402"/>
      <c r="CBM241" s="402"/>
      <c r="CBN241" s="402"/>
      <c r="CBO241" s="402"/>
      <c r="CBP241" s="402"/>
      <c r="CBQ241" s="402"/>
      <c r="CBR241" s="402"/>
      <c r="CBS241" s="402"/>
      <c r="CBT241" s="402"/>
      <c r="CBU241" s="402"/>
      <c r="CBV241" s="402"/>
      <c r="CBW241" s="402"/>
      <c r="CBX241" s="402"/>
      <c r="CBY241" s="402"/>
      <c r="CBZ241" s="402"/>
      <c r="CCA241" s="402"/>
      <c r="CCB241" s="402"/>
      <c r="CCC241" s="402"/>
      <c r="CCD241" s="402"/>
      <c r="CCE241" s="402"/>
      <c r="CCF241" s="402"/>
      <c r="CCG241" s="402"/>
      <c r="CCH241" s="402"/>
      <c r="CCI241" s="402"/>
      <c r="CCJ241" s="402"/>
      <c r="CCK241" s="402"/>
      <c r="CCL241" s="402"/>
      <c r="CCM241" s="402"/>
      <c r="CCN241" s="402"/>
      <c r="CCO241" s="402"/>
      <c r="CCP241" s="402"/>
      <c r="CCQ241" s="402"/>
      <c r="CCR241" s="402"/>
      <c r="CCS241" s="402"/>
      <c r="CCT241" s="402"/>
      <c r="CCU241" s="402"/>
      <c r="CCV241" s="402"/>
      <c r="CCW241" s="402"/>
      <c r="CCX241" s="402"/>
      <c r="CCY241" s="402"/>
      <c r="CCZ241" s="402"/>
      <c r="CDA241" s="402"/>
      <c r="CDB241" s="402"/>
      <c r="CDC241" s="402"/>
      <c r="CDD241" s="402"/>
      <c r="CDE241" s="402"/>
      <c r="CDF241" s="402"/>
      <c r="CDG241" s="402"/>
      <c r="CDH241" s="402"/>
      <c r="CDI241" s="402"/>
      <c r="CDJ241" s="402"/>
      <c r="CDK241" s="402"/>
      <c r="CDL241" s="402"/>
      <c r="CDM241" s="402"/>
      <c r="CDN241" s="402"/>
      <c r="CDO241" s="402"/>
      <c r="CDP241" s="402"/>
      <c r="CDQ241" s="402"/>
      <c r="CDR241" s="402"/>
      <c r="CDS241" s="402"/>
      <c r="CDT241" s="402"/>
      <c r="CDU241" s="402"/>
      <c r="CDV241" s="402"/>
      <c r="CDW241" s="402"/>
      <c r="CDX241" s="402"/>
      <c r="CDY241" s="402"/>
      <c r="CDZ241" s="402"/>
      <c r="CEA241" s="402"/>
      <c r="CEB241" s="402"/>
      <c r="CEC241" s="402"/>
      <c r="CED241" s="402"/>
      <c r="CEE241" s="402"/>
      <c r="CEF241" s="402"/>
      <c r="CEG241" s="402"/>
      <c r="CEH241" s="402"/>
      <c r="CEI241" s="402"/>
      <c r="CEJ241" s="402"/>
      <c r="CEK241" s="402"/>
      <c r="CEL241" s="402"/>
      <c r="CEM241" s="402"/>
      <c r="CEN241" s="402"/>
      <c r="CEO241" s="402"/>
      <c r="CEP241" s="402"/>
      <c r="CEQ241" s="402"/>
      <c r="CER241" s="402"/>
      <c r="CES241" s="402"/>
      <c r="CET241" s="402"/>
      <c r="CEU241" s="402"/>
      <c r="CEV241" s="402"/>
      <c r="CEW241" s="402"/>
      <c r="CEX241" s="402"/>
      <c r="CEY241" s="402"/>
      <c r="CEZ241" s="402"/>
      <c r="CFA241" s="402"/>
      <c r="CFB241" s="402"/>
      <c r="CFC241" s="402"/>
      <c r="CFD241" s="402"/>
      <c r="CFE241" s="402"/>
      <c r="CFF241" s="402"/>
      <c r="CFG241" s="402"/>
      <c r="CFH241" s="402"/>
      <c r="CFI241" s="402"/>
      <c r="CFJ241" s="402"/>
      <c r="CFK241" s="402"/>
      <c r="CFL241" s="402"/>
      <c r="CFM241" s="402"/>
      <c r="CFN241" s="402"/>
      <c r="CFO241" s="402"/>
      <c r="CFP241" s="402"/>
      <c r="CFQ241" s="402"/>
      <c r="CFR241" s="402"/>
      <c r="CFS241" s="402"/>
      <c r="CFT241" s="402"/>
      <c r="CFU241" s="402"/>
      <c r="CFV241" s="402"/>
      <c r="CFW241" s="402"/>
      <c r="CFX241" s="402"/>
      <c r="CFY241" s="402"/>
      <c r="CFZ241" s="402"/>
      <c r="CGA241" s="402"/>
      <c r="CGB241" s="402"/>
      <c r="CGC241" s="402"/>
      <c r="CGD241" s="402"/>
      <c r="CGE241" s="402"/>
      <c r="CGF241" s="402"/>
      <c r="CGG241" s="402"/>
      <c r="CGH241" s="402"/>
      <c r="CGI241" s="402"/>
      <c r="CGJ241" s="402"/>
      <c r="CGK241" s="402"/>
      <c r="CGL241" s="402"/>
      <c r="CGM241" s="402"/>
      <c r="CGN241" s="402"/>
      <c r="CGO241" s="402"/>
      <c r="CGP241" s="402"/>
      <c r="CGQ241" s="402"/>
      <c r="CGR241" s="402"/>
      <c r="CGS241" s="402"/>
      <c r="CGT241" s="402"/>
      <c r="CGU241" s="402"/>
      <c r="CGV241" s="402"/>
      <c r="CGW241" s="402"/>
      <c r="CGX241" s="402"/>
      <c r="CGY241" s="402"/>
      <c r="CGZ241" s="402"/>
      <c r="CHA241" s="402"/>
      <c r="CHB241" s="402"/>
      <c r="CHC241" s="402"/>
      <c r="CHD241" s="402"/>
      <c r="CHE241" s="402"/>
      <c r="CHF241" s="402"/>
      <c r="CHG241" s="402"/>
      <c r="CHH241" s="402"/>
      <c r="CHI241" s="402"/>
      <c r="CHJ241" s="402"/>
      <c r="CHK241" s="402"/>
      <c r="CHL241" s="402"/>
      <c r="CHM241" s="402"/>
      <c r="CHN241" s="402"/>
      <c r="CHO241" s="402"/>
      <c r="CHP241" s="402"/>
      <c r="CHQ241" s="402"/>
      <c r="CHR241" s="402"/>
      <c r="CHS241" s="402"/>
      <c r="CHT241" s="402"/>
      <c r="CHU241" s="402"/>
      <c r="CHV241" s="402"/>
      <c r="CHW241" s="402"/>
      <c r="CHX241" s="402"/>
      <c r="CHY241" s="402"/>
      <c r="CHZ241" s="402"/>
      <c r="CIA241" s="402"/>
      <c r="CIB241" s="402"/>
      <c r="CIC241" s="402"/>
      <c r="CID241" s="402"/>
      <c r="CIE241" s="402"/>
      <c r="CIF241" s="402"/>
      <c r="CIG241" s="402"/>
      <c r="CIH241" s="402"/>
      <c r="CII241" s="402"/>
      <c r="CIJ241" s="402"/>
      <c r="CIK241" s="402"/>
      <c r="CIL241" s="402"/>
      <c r="CIM241" s="402"/>
      <c r="CIN241" s="402"/>
      <c r="CIO241" s="402"/>
      <c r="CIP241" s="402"/>
      <c r="CIQ241" s="402"/>
      <c r="CIR241" s="402"/>
      <c r="CIS241" s="402"/>
      <c r="CIT241" s="402"/>
      <c r="CIU241" s="402"/>
      <c r="CIV241" s="402"/>
      <c r="CIW241" s="402"/>
      <c r="CIX241" s="402"/>
      <c r="CIY241" s="402"/>
      <c r="CIZ241" s="402"/>
      <c r="CJA241" s="402"/>
      <c r="CJB241" s="402"/>
      <c r="CJC241" s="402"/>
      <c r="CJD241" s="402"/>
      <c r="CJE241" s="402"/>
      <c r="CJF241" s="402"/>
      <c r="CJG241" s="402"/>
      <c r="CJH241" s="402"/>
      <c r="CJI241" s="402"/>
      <c r="CJJ241" s="402"/>
      <c r="CJK241" s="402"/>
      <c r="CJL241" s="402"/>
      <c r="CJM241" s="402"/>
      <c r="CJN241" s="402"/>
      <c r="CJO241" s="402"/>
      <c r="CJP241" s="402"/>
      <c r="CJQ241" s="402"/>
      <c r="CJR241" s="402"/>
      <c r="CJS241" s="402"/>
      <c r="CJT241" s="402"/>
      <c r="CJU241" s="402"/>
      <c r="CJV241" s="402"/>
      <c r="CJW241" s="402"/>
      <c r="CJX241" s="402"/>
      <c r="CJY241" s="402"/>
      <c r="CJZ241" s="402"/>
      <c r="CKA241" s="402"/>
      <c r="CKB241" s="402"/>
      <c r="CKC241" s="402"/>
      <c r="CKD241" s="402"/>
      <c r="CKE241" s="402"/>
      <c r="CKF241" s="402"/>
      <c r="CKG241" s="402"/>
      <c r="CKH241" s="402"/>
      <c r="CKI241" s="402"/>
      <c r="CKJ241" s="402"/>
      <c r="CKK241" s="402"/>
      <c r="CKL241" s="402"/>
      <c r="CKM241" s="402"/>
      <c r="CKN241" s="402"/>
      <c r="CKO241" s="402"/>
      <c r="CKP241" s="402"/>
      <c r="CKQ241" s="402"/>
      <c r="CKR241" s="402"/>
      <c r="CKS241" s="402"/>
      <c r="CKT241" s="402"/>
      <c r="CKU241" s="402"/>
      <c r="CKV241" s="402"/>
      <c r="CKW241" s="402"/>
      <c r="CKX241" s="402"/>
      <c r="CKY241" s="402"/>
      <c r="CKZ241" s="402"/>
      <c r="CLA241" s="402"/>
      <c r="CLB241" s="402"/>
      <c r="CLC241" s="402"/>
      <c r="CLD241" s="402"/>
      <c r="CLE241" s="402"/>
      <c r="CLF241" s="402"/>
      <c r="CLG241" s="402"/>
      <c r="CLH241" s="402"/>
      <c r="CLI241" s="402"/>
      <c r="CLJ241" s="402"/>
      <c r="CLK241" s="402"/>
      <c r="CLL241" s="402"/>
      <c r="CLM241" s="402"/>
      <c r="CLN241" s="402"/>
      <c r="CLO241" s="402"/>
      <c r="CLP241" s="402"/>
      <c r="CLQ241" s="402"/>
      <c r="CLR241" s="402"/>
      <c r="CLS241" s="402"/>
      <c r="CLT241" s="402"/>
      <c r="CLU241" s="402"/>
      <c r="CLV241" s="402"/>
      <c r="CLW241" s="402"/>
      <c r="CLX241" s="402"/>
      <c r="CLY241" s="402"/>
      <c r="CLZ241" s="402"/>
      <c r="CMA241" s="402"/>
      <c r="CMB241" s="402"/>
      <c r="CMC241" s="402"/>
      <c r="CMD241" s="402"/>
      <c r="CME241" s="402"/>
      <c r="CMF241" s="402"/>
      <c r="CMG241" s="402"/>
      <c r="CMH241" s="402"/>
      <c r="CMI241" s="402"/>
      <c r="CMJ241" s="402"/>
      <c r="CMK241" s="402"/>
      <c r="CML241" s="402"/>
      <c r="CMM241" s="402"/>
      <c r="CMN241" s="402"/>
      <c r="CMO241" s="402"/>
      <c r="CMP241" s="402"/>
      <c r="CMQ241" s="402"/>
      <c r="CMR241" s="402"/>
      <c r="CMS241" s="402"/>
      <c r="CMT241" s="402"/>
      <c r="CMU241" s="402"/>
      <c r="CMV241" s="402"/>
      <c r="CMW241" s="402"/>
      <c r="CMX241" s="402"/>
      <c r="CMY241" s="402"/>
      <c r="CMZ241" s="402"/>
      <c r="CNA241" s="402"/>
      <c r="CNB241" s="402"/>
      <c r="CNC241" s="402"/>
      <c r="CND241" s="402"/>
      <c r="CNE241" s="402"/>
      <c r="CNF241" s="402"/>
      <c r="CNG241" s="402"/>
      <c r="CNH241" s="402"/>
      <c r="CNI241" s="402"/>
      <c r="CNJ241" s="402"/>
      <c r="CNK241" s="402"/>
      <c r="CNL241" s="402"/>
      <c r="CNM241" s="402"/>
      <c r="CNN241" s="402"/>
      <c r="CNO241" s="402"/>
      <c r="CNP241" s="402"/>
      <c r="CNQ241" s="402"/>
      <c r="CNR241" s="402"/>
      <c r="CNS241" s="402"/>
      <c r="CNT241" s="402"/>
      <c r="CNU241" s="402"/>
      <c r="CNV241" s="402"/>
      <c r="CNW241" s="402"/>
      <c r="CNX241" s="402"/>
      <c r="CNY241" s="402"/>
      <c r="CNZ241" s="402"/>
      <c r="COA241" s="402"/>
      <c r="COB241" s="402"/>
      <c r="COC241" s="402"/>
      <c r="COD241" s="402"/>
      <c r="COE241" s="402"/>
      <c r="COF241" s="402"/>
      <c r="COG241" s="402"/>
      <c r="COH241" s="402"/>
      <c r="COI241" s="402"/>
      <c r="COJ241" s="402"/>
      <c r="COK241" s="402"/>
      <c r="COL241" s="402"/>
      <c r="COM241" s="402"/>
      <c r="CON241" s="402"/>
      <c r="COO241" s="402"/>
      <c r="COP241" s="402"/>
      <c r="COQ241" s="402"/>
      <c r="COR241" s="402"/>
      <c r="COS241" s="402"/>
      <c r="COT241" s="402"/>
      <c r="COU241" s="402"/>
      <c r="COV241" s="402"/>
      <c r="COW241" s="402"/>
      <c r="COX241" s="402"/>
      <c r="COY241" s="402"/>
      <c r="COZ241" s="402"/>
      <c r="CPA241" s="402"/>
      <c r="CPB241" s="402"/>
      <c r="CPC241" s="402"/>
      <c r="CPD241" s="402"/>
      <c r="CPE241" s="402"/>
      <c r="CPF241" s="402"/>
      <c r="CPG241" s="402"/>
      <c r="CPH241" s="402"/>
      <c r="CPI241" s="402"/>
      <c r="CPJ241" s="402"/>
      <c r="CPK241" s="402"/>
      <c r="CPL241" s="402"/>
      <c r="CPM241" s="402"/>
      <c r="CPN241" s="402"/>
      <c r="CPO241" s="402"/>
      <c r="CPP241" s="402"/>
      <c r="CPQ241" s="402"/>
      <c r="CPR241" s="402"/>
      <c r="CPS241" s="402"/>
      <c r="CPT241" s="402"/>
      <c r="CPU241" s="402"/>
      <c r="CPV241" s="402"/>
      <c r="CPW241" s="402"/>
      <c r="CPX241" s="402"/>
      <c r="CPY241" s="402"/>
      <c r="CPZ241" s="402"/>
      <c r="CQA241" s="402"/>
      <c r="CQB241" s="402"/>
      <c r="CQC241" s="402"/>
      <c r="CQD241" s="402"/>
      <c r="CQE241" s="402"/>
      <c r="CQF241" s="402"/>
      <c r="CQG241" s="402"/>
      <c r="CQH241" s="402"/>
      <c r="CQI241" s="402"/>
      <c r="CQJ241" s="402"/>
      <c r="CQK241" s="402"/>
      <c r="CQL241" s="402"/>
      <c r="CQM241" s="402"/>
      <c r="CQN241" s="402"/>
      <c r="CQO241" s="402"/>
      <c r="CQP241" s="402"/>
      <c r="CQQ241" s="402"/>
      <c r="CQR241" s="402"/>
      <c r="CQS241" s="402"/>
      <c r="CQT241" s="402"/>
      <c r="CQU241" s="402"/>
      <c r="CQV241" s="402"/>
      <c r="CQW241" s="402"/>
      <c r="CQX241" s="402"/>
      <c r="CQY241" s="402"/>
      <c r="CQZ241" s="402"/>
      <c r="CRA241" s="402"/>
      <c r="CRB241" s="402"/>
      <c r="CRC241" s="402"/>
      <c r="CRD241" s="402"/>
      <c r="CRE241" s="402"/>
      <c r="CRF241" s="402"/>
      <c r="CRG241" s="402"/>
      <c r="CRH241" s="402"/>
      <c r="CRI241" s="402"/>
      <c r="CRJ241" s="402"/>
      <c r="CRK241" s="402"/>
      <c r="CRL241" s="402"/>
      <c r="CRM241" s="402"/>
      <c r="CRN241" s="402"/>
      <c r="CRO241" s="402"/>
      <c r="CRP241" s="402"/>
      <c r="CRQ241" s="402"/>
      <c r="CRR241" s="402"/>
      <c r="CRS241" s="402"/>
      <c r="CRT241" s="402"/>
      <c r="CRU241" s="402"/>
      <c r="CRV241" s="402"/>
      <c r="CRW241" s="402"/>
      <c r="CRX241" s="402"/>
      <c r="CRY241" s="402"/>
      <c r="CRZ241" s="402"/>
      <c r="CSA241" s="402"/>
      <c r="CSB241" s="402"/>
      <c r="CSC241" s="402"/>
      <c r="CSD241" s="402"/>
      <c r="CSE241" s="402"/>
      <c r="CSF241" s="402"/>
      <c r="CSG241" s="402"/>
      <c r="CSH241" s="402"/>
      <c r="CSI241" s="402"/>
      <c r="CSJ241" s="402"/>
      <c r="CSK241" s="402"/>
      <c r="CSL241" s="402"/>
      <c r="CSM241" s="402"/>
      <c r="CSN241" s="402"/>
      <c r="CSO241" s="402"/>
      <c r="CSP241" s="402"/>
      <c r="CSQ241" s="402"/>
      <c r="CSR241" s="402"/>
      <c r="CSS241" s="402"/>
      <c r="CST241" s="402"/>
      <c r="CSU241" s="402"/>
      <c r="CSV241" s="402"/>
      <c r="CSW241" s="402"/>
      <c r="CSX241" s="402"/>
      <c r="CSY241" s="402"/>
      <c r="CSZ241" s="402"/>
      <c r="CTA241" s="402"/>
      <c r="CTB241" s="402"/>
      <c r="CTC241" s="402"/>
      <c r="CTD241" s="402"/>
      <c r="CTE241" s="402"/>
      <c r="CTF241" s="402"/>
      <c r="CTG241" s="402"/>
      <c r="CTH241" s="402"/>
      <c r="CTI241" s="402"/>
      <c r="CTJ241" s="402"/>
      <c r="CTK241" s="402"/>
      <c r="CTL241" s="402"/>
      <c r="CTM241" s="402"/>
      <c r="CTN241" s="402"/>
      <c r="CTO241" s="402"/>
      <c r="CTP241" s="402"/>
      <c r="CTQ241" s="402"/>
      <c r="CTR241" s="402"/>
      <c r="CTS241" s="402"/>
      <c r="CTT241" s="402"/>
      <c r="CTU241" s="402"/>
      <c r="CTV241" s="402"/>
      <c r="CTW241" s="402"/>
      <c r="CTX241" s="402"/>
      <c r="CTY241" s="402"/>
      <c r="CTZ241" s="402"/>
      <c r="CUA241" s="402"/>
      <c r="CUB241" s="402"/>
      <c r="CUC241" s="402"/>
      <c r="CUD241" s="402"/>
      <c r="CUE241" s="402"/>
      <c r="CUF241" s="402"/>
      <c r="CUG241" s="402"/>
      <c r="CUH241" s="402"/>
      <c r="CUI241" s="402"/>
      <c r="CUJ241" s="402"/>
      <c r="CUK241" s="402"/>
      <c r="CUL241" s="402"/>
      <c r="CUM241" s="402"/>
      <c r="CUN241" s="402"/>
      <c r="CUO241" s="402"/>
      <c r="CUP241" s="402"/>
      <c r="CUQ241" s="402"/>
      <c r="CUR241" s="402"/>
      <c r="CUS241" s="402"/>
      <c r="CUT241" s="402"/>
      <c r="CUU241" s="402"/>
      <c r="CUV241" s="402"/>
      <c r="CUW241" s="402"/>
      <c r="CUX241" s="402"/>
      <c r="CUY241" s="402"/>
      <c r="CUZ241" s="402"/>
      <c r="CVA241" s="402"/>
      <c r="CVB241" s="402"/>
      <c r="CVC241" s="402"/>
      <c r="CVD241" s="402"/>
      <c r="CVE241" s="402"/>
      <c r="CVF241" s="402"/>
      <c r="CVG241" s="402"/>
      <c r="CVH241" s="402"/>
      <c r="CVI241" s="402"/>
      <c r="CVJ241" s="402"/>
      <c r="CVK241" s="402"/>
      <c r="CVL241" s="402"/>
      <c r="CVM241" s="402"/>
      <c r="CVN241" s="402"/>
      <c r="CVO241" s="402"/>
      <c r="CVP241" s="402"/>
      <c r="CVQ241" s="402"/>
      <c r="CVR241" s="402"/>
      <c r="CVS241" s="402"/>
      <c r="CVT241" s="402"/>
      <c r="CVU241" s="402"/>
      <c r="CVV241" s="402"/>
      <c r="CVW241" s="402"/>
      <c r="CVX241" s="402"/>
      <c r="CVY241" s="402"/>
      <c r="CVZ241" s="402"/>
      <c r="CWA241" s="402"/>
      <c r="CWB241" s="402"/>
      <c r="CWC241" s="402"/>
      <c r="CWD241" s="402"/>
      <c r="CWE241" s="402"/>
      <c r="CWF241" s="402"/>
      <c r="CWG241" s="402"/>
      <c r="CWH241" s="402"/>
      <c r="CWI241" s="402"/>
      <c r="CWJ241" s="402"/>
      <c r="CWK241" s="402"/>
      <c r="CWL241" s="402"/>
      <c r="CWM241" s="402"/>
      <c r="CWN241" s="402"/>
      <c r="CWO241" s="402"/>
      <c r="CWP241" s="402"/>
      <c r="CWQ241" s="402"/>
      <c r="CWR241" s="402"/>
      <c r="CWS241" s="402"/>
      <c r="CWT241" s="402"/>
      <c r="CWU241" s="402"/>
      <c r="CWV241" s="402"/>
      <c r="CWW241" s="402"/>
      <c r="CWX241" s="402"/>
      <c r="CWY241" s="402"/>
      <c r="CWZ241" s="402"/>
      <c r="CXA241" s="402"/>
      <c r="CXB241" s="402"/>
      <c r="CXC241" s="402"/>
      <c r="CXD241" s="402"/>
      <c r="CXE241" s="402"/>
      <c r="CXF241" s="402"/>
      <c r="CXG241" s="402"/>
      <c r="CXH241" s="402"/>
      <c r="CXI241" s="402"/>
      <c r="CXJ241" s="402"/>
      <c r="CXK241" s="402"/>
      <c r="CXL241" s="402"/>
      <c r="CXM241" s="402"/>
      <c r="CXN241" s="402"/>
      <c r="CXO241" s="402"/>
      <c r="CXP241" s="402"/>
      <c r="CXQ241" s="402"/>
      <c r="CXR241" s="402"/>
      <c r="CXS241" s="402"/>
      <c r="CXT241" s="402"/>
      <c r="CXU241" s="402"/>
      <c r="CXV241" s="402"/>
      <c r="CXW241" s="402"/>
      <c r="CXX241" s="402"/>
      <c r="CXY241" s="402"/>
      <c r="CXZ241" s="402"/>
      <c r="CYA241" s="402"/>
      <c r="CYB241" s="402"/>
      <c r="CYC241" s="402"/>
      <c r="CYD241" s="402"/>
      <c r="CYE241" s="402"/>
      <c r="CYF241" s="402"/>
      <c r="CYG241" s="402"/>
      <c r="CYH241" s="402"/>
      <c r="CYI241" s="402"/>
      <c r="CYJ241" s="402"/>
      <c r="CYK241" s="402"/>
      <c r="CYL241" s="402"/>
      <c r="CYM241" s="402"/>
      <c r="CYN241" s="402"/>
      <c r="CYO241" s="402"/>
      <c r="CYP241" s="402"/>
      <c r="CYQ241" s="402"/>
      <c r="CYR241" s="402"/>
      <c r="CYS241" s="402"/>
      <c r="CYT241" s="402"/>
      <c r="CYU241" s="402"/>
      <c r="CYV241" s="402"/>
      <c r="CYW241" s="402"/>
      <c r="CYX241" s="402"/>
      <c r="CYY241" s="402"/>
      <c r="CYZ241" s="402"/>
      <c r="CZA241" s="402"/>
      <c r="CZB241" s="402"/>
      <c r="CZC241" s="402"/>
      <c r="CZD241" s="402"/>
      <c r="CZE241" s="402"/>
      <c r="CZF241" s="402"/>
      <c r="CZG241" s="402"/>
      <c r="CZH241" s="402"/>
      <c r="CZI241" s="402"/>
      <c r="CZJ241" s="402"/>
      <c r="CZK241" s="402"/>
      <c r="CZL241" s="402"/>
      <c r="CZM241" s="402"/>
      <c r="CZN241" s="402"/>
      <c r="CZO241" s="402"/>
      <c r="CZP241" s="402"/>
      <c r="CZQ241" s="402"/>
      <c r="CZR241" s="402"/>
      <c r="CZS241" s="402"/>
      <c r="CZT241" s="402"/>
      <c r="CZU241" s="402"/>
      <c r="CZV241" s="402"/>
      <c r="CZW241" s="402"/>
      <c r="CZX241" s="402"/>
      <c r="CZY241" s="402"/>
      <c r="CZZ241" s="402"/>
      <c r="DAA241" s="402"/>
      <c r="DAB241" s="402"/>
      <c r="DAC241" s="402"/>
      <c r="DAD241" s="402"/>
      <c r="DAE241" s="402"/>
      <c r="DAF241" s="402"/>
      <c r="DAG241" s="402"/>
      <c r="DAH241" s="402"/>
      <c r="DAI241" s="402"/>
      <c r="DAJ241" s="402"/>
      <c r="DAK241" s="402"/>
      <c r="DAL241" s="402"/>
      <c r="DAM241" s="402"/>
      <c r="DAN241" s="402"/>
      <c r="DAO241" s="402"/>
      <c r="DAP241" s="402"/>
      <c r="DAQ241" s="402"/>
      <c r="DAR241" s="402"/>
      <c r="DAS241" s="402"/>
      <c r="DAT241" s="402"/>
      <c r="DAU241" s="402"/>
      <c r="DAV241" s="402"/>
      <c r="DAW241" s="402"/>
      <c r="DAX241" s="402"/>
      <c r="DAY241" s="402"/>
      <c r="DAZ241" s="402"/>
      <c r="DBA241" s="402"/>
      <c r="DBB241" s="402"/>
      <c r="DBC241" s="402"/>
      <c r="DBD241" s="402"/>
      <c r="DBE241" s="402"/>
      <c r="DBF241" s="402"/>
      <c r="DBG241" s="402"/>
      <c r="DBH241" s="402"/>
      <c r="DBI241" s="402"/>
      <c r="DBJ241" s="402"/>
      <c r="DBK241" s="402"/>
      <c r="DBL241" s="402"/>
      <c r="DBM241" s="402"/>
      <c r="DBN241" s="402"/>
      <c r="DBO241" s="402"/>
      <c r="DBP241" s="402"/>
      <c r="DBQ241" s="402"/>
      <c r="DBR241" s="402"/>
      <c r="DBS241" s="402"/>
      <c r="DBT241" s="402"/>
      <c r="DBU241" s="402"/>
      <c r="DBV241" s="402"/>
      <c r="DBW241" s="402"/>
      <c r="DBX241" s="402"/>
      <c r="DBY241" s="402"/>
      <c r="DBZ241" s="402"/>
      <c r="DCA241" s="402"/>
      <c r="DCB241" s="402"/>
      <c r="DCC241" s="402"/>
      <c r="DCD241" s="402"/>
      <c r="DCE241" s="402"/>
      <c r="DCF241" s="402"/>
      <c r="DCG241" s="402"/>
      <c r="DCH241" s="402"/>
      <c r="DCI241" s="402"/>
      <c r="DCJ241" s="402"/>
      <c r="DCK241" s="402"/>
      <c r="DCL241" s="402"/>
      <c r="DCM241" s="402"/>
      <c r="DCN241" s="402"/>
      <c r="DCO241" s="402"/>
      <c r="DCP241" s="402"/>
      <c r="DCQ241" s="402"/>
      <c r="DCR241" s="402"/>
      <c r="DCS241" s="402"/>
      <c r="DCT241" s="402"/>
      <c r="DCU241" s="402"/>
      <c r="DCV241" s="402"/>
      <c r="DCW241" s="402"/>
      <c r="DCX241" s="402"/>
      <c r="DCY241" s="402"/>
      <c r="DCZ241" s="402"/>
      <c r="DDA241" s="402"/>
      <c r="DDB241" s="402"/>
      <c r="DDC241" s="402"/>
      <c r="DDD241" s="402"/>
      <c r="DDE241" s="402"/>
      <c r="DDF241" s="402"/>
      <c r="DDG241" s="402"/>
      <c r="DDH241" s="402"/>
      <c r="DDI241" s="402"/>
      <c r="DDJ241" s="402"/>
      <c r="DDK241" s="402"/>
      <c r="DDL241" s="402"/>
      <c r="DDM241" s="402"/>
      <c r="DDN241" s="402"/>
      <c r="DDO241" s="402"/>
      <c r="DDP241" s="402"/>
      <c r="DDQ241" s="402"/>
      <c r="DDR241" s="402"/>
      <c r="DDS241" s="402"/>
      <c r="DDT241" s="402"/>
      <c r="DDU241" s="402"/>
      <c r="DDV241" s="402"/>
      <c r="DDW241" s="402"/>
      <c r="DDX241" s="402"/>
      <c r="DDY241" s="402"/>
      <c r="DDZ241" s="402"/>
      <c r="DEA241" s="402"/>
      <c r="DEB241" s="402"/>
      <c r="DEC241" s="402"/>
      <c r="DED241" s="402"/>
      <c r="DEE241" s="402"/>
      <c r="DEF241" s="402"/>
      <c r="DEG241" s="402"/>
      <c r="DEH241" s="402"/>
      <c r="DEI241" s="402"/>
      <c r="DEJ241" s="402"/>
      <c r="DEK241" s="402"/>
      <c r="DEL241" s="402"/>
      <c r="DEM241" s="402"/>
      <c r="DEN241" s="402"/>
      <c r="DEO241" s="402"/>
      <c r="DEP241" s="402"/>
      <c r="DEQ241" s="402"/>
      <c r="DER241" s="402"/>
      <c r="DES241" s="402"/>
      <c r="DET241" s="402"/>
      <c r="DEU241" s="402"/>
      <c r="DEV241" s="402"/>
      <c r="DEW241" s="402"/>
      <c r="DEX241" s="402"/>
      <c r="DEY241" s="402"/>
      <c r="DEZ241" s="402"/>
      <c r="DFA241" s="402"/>
      <c r="DFB241" s="402"/>
      <c r="DFC241" s="402"/>
      <c r="DFD241" s="402"/>
      <c r="DFE241" s="402"/>
      <c r="DFF241" s="402"/>
      <c r="DFG241" s="402"/>
      <c r="DFH241" s="402"/>
      <c r="DFI241" s="402"/>
      <c r="DFJ241" s="402"/>
      <c r="DFK241" s="402"/>
      <c r="DFL241" s="402"/>
      <c r="DFM241" s="402"/>
      <c r="DFN241" s="402"/>
      <c r="DFO241" s="402"/>
      <c r="DFP241" s="402"/>
      <c r="DFQ241" s="402"/>
      <c r="DFR241" s="402"/>
      <c r="DFS241" s="402"/>
      <c r="DFT241" s="402"/>
      <c r="DFU241" s="402"/>
      <c r="DFV241" s="402"/>
      <c r="DFW241" s="402"/>
      <c r="DFX241" s="402"/>
      <c r="DFY241" s="402"/>
      <c r="DFZ241" s="402"/>
      <c r="DGA241" s="402"/>
      <c r="DGB241" s="402"/>
      <c r="DGC241" s="402"/>
      <c r="DGD241" s="402"/>
      <c r="DGE241" s="402"/>
      <c r="DGF241" s="402"/>
      <c r="DGG241" s="402"/>
      <c r="DGH241" s="402"/>
      <c r="DGI241" s="402"/>
      <c r="DGJ241" s="402"/>
      <c r="DGK241" s="402"/>
      <c r="DGL241" s="402"/>
      <c r="DGM241" s="402"/>
      <c r="DGN241" s="402"/>
      <c r="DGO241" s="402"/>
      <c r="DGP241" s="402"/>
      <c r="DGQ241" s="402"/>
      <c r="DGR241" s="402"/>
      <c r="DGS241" s="402"/>
      <c r="DGT241" s="402"/>
      <c r="DGU241" s="402"/>
      <c r="DGV241" s="402"/>
      <c r="DGW241" s="402"/>
      <c r="DGX241" s="402"/>
      <c r="DGY241" s="402"/>
      <c r="DGZ241" s="402"/>
      <c r="DHA241" s="402"/>
      <c r="DHB241" s="402"/>
      <c r="DHC241" s="402"/>
      <c r="DHD241" s="402"/>
      <c r="DHE241" s="402"/>
      <c r="DHF241" s="402"/>
      <c r="DHG241" s="402"/>
      <c r="DHH241" s="402"/>
      <c r="DHI241" s="402"/>
      <c r="DHJ241" s="402"/>
      <c r="DHK241" s="402"/>
      <c r="DHL241" s="402"/>
      <c r="DHM241" s="402"/>
      <c r="DHN241" s="402"/>
      <c r="DHO241" s="402"/>
      <c r="DHP241" s="402"/>
      <c r="DHQ241" s="402"/>
      <c r="DHR241" s="402"/>
      <c r="DHS241" s="402"/>
      <c r="DHT241" s="402"/>
      <c r="DHU241" s="402"/>
      <c r="DHV241" s="402"/>
      <c r="DHW241" s="402"/>
      <c r="DHX241" s="402"/>
      <c r="DHY241" s="402"/>
      <c r="DHZ241" s="402"/>
      <c r="DIA241" s="402"/>
      <c r="DIB241" s="402"/>
      <c r="DIC241" s="402"/>
      <c r="DID241" s="402"/>
      <c r="DIE241" s="402"/>
      <c r="DIF241" s="402"/>
      <c r="DIG241" s="402"/>
      <c r="DIH241" s="402"/>
      <c r="DII241" s="402"/>
      <c r="DIJ241" s="402"/>
      <c r="DIK241" s="402"/>
      <c r="DIL241" s="402"/>
      <c r="DIM241" s="402"/>
      <c r="DIN241" s="402"/>
      <c r="DIO241" s="402"/>
      <c r="DIP241" s="402"/>
      <c r="DIQ241" s="402"/>
      <c r="DIR241" s="402"/>
      <c r="DIS241" s="402"/>
      <c r="DIT241" s="402"/>
      <c r="DIU241" s="402"/>
      <c r="DIV241" s="402"/>
      <c r="DIW241" s="402"/>
      <c r="DIX241" s="402"/>
      <c r="DIY241" s="402"/>
      <c r="DIZ241" s="402"/>
      <c r="DJA241" s="402"/>
      <c r="DJB241" s="402"/>
      <c r="DJC241" s="402"/>
      <c r="DJD241" s="402"/>
      <c r="DJE241" s="402"/>
      <c r="DJF241" s="402"/>
      <c r="DJG241" s="402"/>
      <c r="DJH241" s="402"/>
      <c r="DJI241" s="402"/>
      <c r="DJJ241" s="402"/>
      <c r="DJK241" s="402"/>
      <c r="DJL241" s="402"/>
      <c r="DJM241" s="402"/>
      <c r="DJN241" s="402"/>
      <c r="DJO241" s="402"/>
      <c r="DJP241" s="402"/>
      <c r="DJQ241" s="402"/>
      <c r="DJR241" s="402"/>
      <c r="DJS241" s="402"/>
      <c r="DJT241" s="402"/>
      <c r="DJU241" s="402"/>
      <c r="DJV241" s="402"/>
      <c r="DJW241" s="402"/>
      <c r="DJX241" s="402"/>
      <c r="DJY241" s="402"/>
      <c r="DJZ241" s="402"/>
      <c r="DKA241" s="402"/>
      <c r="DKB241" s="402"/>
      <c r="DKC241" s="402"/>
      <c r="DKD241" s="402"/>
      <c r="DKE241" s="402"/>
      <c r="DKF241" s="402"/>
      <c r="DKG241" s="402"/>
      <c r="DKH241" s="402"/>
      <c r="DKI241" s="402"/>
      <c r="DKJ241" s="402"/>
      <c r="DKK241" s="402"/>
      <c r="DKL241" s="402"/>
      <c r="DKM241" s="402"/>
      <c r="DKN241" s="402"/>
      <c r="DKO241" s="402"/>
      <c r="DKP241" s="402"/>
      <c r="DKQ241" s="402"/>
      <c r="DKR241" s="402"/>
      <c r="DKS241" s="402"/>
      <c r="DKT241" s="402"/>
      <c r="DKU241" s="402"/>
      <c r="DKV241" s="402"/>
      <c r="DKW241" s="402"/>
      <c r="DKX241" s="402"/>
      <c r="DKY241" s="402"/>
      <c r="DKZ241" s="402"/>
      <c r="DLA241" s="402"/>
      <c r="DLB241" s="402"/>
      <c r="DLC241" s="402"/>
      <c r="DLD241" s="402"/>
      <c r="DLE241" s="402"/>
      <c r="DLF241" s="402"/>
      <c r="DLG241" s="402"/>
      <c r="DLH241" s="402"/>
      <c r="DLI241" s="402"/>
      <c r="DLJ241" s="402"/>
      <c r="DLK241" s="402"/>
      <c r="DLL241" s="402"/>
      <c r="DLM241" s="402"/>
      <c r="DLN241" s="402"/>
      <c r="DLO241" s="402"/>
      <c r="DLP241" s="402"/>
      <c r="DLQ241" s="402"/>
      <c r="DLR241" s="402"/>
      <c r="DLS241" s="402"/>
      <c r="DLT241" s="402"/>
      <c r="DLU241" s="402"/>
      <c r="DLV241" s="402"/>
      <c r="DLW241" s="402"/>
      <c r="DLX241" s="402"/>
      <c r="DLY241" s="402"/>
      <c r="DLZ241" s="402"/>
      <c r="DMA241" s="402"/>
      <c r="DMB241" s="402"/>
      <c r="DMC241" s="402"/>
      <c r="DMD241" s="402"/>
      <c r="DME241" s="402"/>
      <c r="DMF241" s="402"/>
      <c r="DMG241" s="402"/>
      <c r="DMH241" s="402"/>
      <c r="DMI241" s="402"/>
      <c r="DMJ241" s="402"/>
      <c r="DMK241" s="402"/>
      <c r="DML241" s="402"/>
      <c r="DMM241" s="402"/>
      <c r="DMN241" s="402"/>
      <c r="DMO241" s="402"/>
      <c r="DMP241" s="402"/>
      <c r="DMQ241" s="402"/>
      <c r="DMR241" s="402"/>
      <c r="DMS241" s="402"/>
      <c r="DMT241" s="402"/>
      <c r="DMU241" s="402"/>
      <c r="DMV241" s="402"/>
      <c r="DMW241" s="402"/>
      <c r="DMX241" s="402"/>
      <c r="DMY241" s="402"/>
      <c r="DMZ241" s="402"/>
      <c r="DNA241" s="402"/>
      <c r="DNB241" s="402"/>
      <c r="DNC241" s="402"/>
      <c r="DND241" s="402"/>
      <c r="DNE241" s="402"/>
      <c r="DNF241" s="402"/>
      <c r="DNG241" s="402"/>
      <c r="DNH241" s="402"/>
      <c r="DNI241" s="402"/>
      <c r="DNJ241" s="402"/>
      <c r="DNK241" s="402"/>
      <c r="DNL241" s="402"/>
      <c r="DNM241" s="402"/>
      <c r="DNN241" s="402"/>
      <c r="DNO241" s="402"/>
      <c r="DNP241" s="402"/>
      <c r="DNQ241" s="402"/>
      <c r="DNR241" s="402"/>
      <c r="DNS241" s="402"/>
      <c r="DNT241" s="402"/>
      <c r="DNU241" s="402"/>
      <c r="DNV241" s="402"/>
      <c r="DNW241" s="402"/>
      <c r="DNX241" s="402"/>
      <c r="DNY241" s="402"/>
      <c r="DNZ241" s="402"/>
      <c r="DOA241" s="402"/>
      <c r="DOB241" s="402"/>
      <c r="DOC241" s="402"/>
      <c r="DOD241" s="402"/>
      <c r="DOE241" s="402"/>
      <c r="DOF241" s="402"/>
      <c r="DOG241" s="402"/>
      <c r="DOH241" s="402"/>
      <c r="DOI241" s="402"/>
      <c r="DOJ241" s="402"/>
      <c r="DOK241" s="402"/>
      <c r="DOL241" s="402"/>
      <c r="DOM241" s="402"/>
      <c r="DON241" s="402"/>
      <c r="DOO241" s="402"/>
      <c r="DOP241" s="402"/>
      <c r="DOQ241" s="402"/>
      <c r="DOR241" s="402"/>
      <c r="DOS241" s="402"/>
      <c r="DOT241" s="402"/>
      <c r="DOU241" s="402"/>
      <c r="DOV241" s="402"/>
      <c r="DOW241" s="402"/>
      <c r="DOX241" s="402"/>
      <c r="DOY241" s="402"/>
      <c r="DOZ241" s="402"/>
      <c r="DPA241" s="402"/>
      <c r="DPB241" s="402"/>
      <c r="DPC241" s="402"/>
      <c r="DPD241" s="402"/>
      <c r="DPE241" s="402"/>
      <c r="DPF241" s="402"/>
      <c r="DPG241" s="402"/>
      <c r="DPH241" s="402"/>
      <c r="DPI241" s="402"/>
      <c r="DPJ241" s="402"/>
      <c r="DPK241" s="402"/>
      <c r="DPL241" s="402"/>
      <c r="DPM241" s="402"/>
      <c r="DPN241" s="402"/>
      <c r="DPO241" s="402"/>
      <c r="DPP241" s="402"/>
      <c r="DPQ241" s="402"/>
      <c r="DPR241" s="402"/>
      <c r="DPS241" s="402"/>
      <c r="DPT241" s="402"/>
      <c r="DPU241" s="402"/>
      <c r="DPV241" s="402"/>
      <c r="DPW241" s="402"/>
      <c r="DPX241" s="402"/>
      <c r="DPY241" s="402"/>
      <c r="DPZ241" s="402"/>
      <c r="DQA241" s="402"/>
      <c r="DQB241" s="402"/>
      <c r="DQC241" s="402"/>
      <c r="DQD241" s="402"/>
      <c r="DQE241" s="402"/>
      <c r="DQF241" s="402"/>
      <c r="DQG241" s="402"/>
      <c r="DQH241" s="402"/>
      <c r="DQI241" s="402"/>
      <c r="DQJ241" s="402"/>
      <c r="DQK241" s="402"/>
      <c r="DQL241" s="402"/>
      <c r="DQM241" s="402"/>
      <c r="DQN241" s="402"/>
      <c r="DQO241" s="402"/>
      <c r="DQP241" s="402"/>
      <c r="DQQ241" s="402"/>
      <c r="DQR241" s="402"/>
      <c r="DQS241" s="402"/>
      <c r="DQT241" s="402"/>
      <c r="DQU241" s="402"/>
      <c r="DQV241" s="402"/>
      <c r="DQW241" s="402"/>
      <c r="DQX241" s="402"/>
      <c r="DQY241" s="402"/>
      <c r="DQZ241" s="402"/>
      <c r="DRA241" s="402"/>
      <c r="DRB241" s="402"/>
      <c r="DRC241" s="402"/>
      <c r="DRD241" s="402"/>
      <c r="DRE241" s="402"/>
      <c r="DRF241" s="402"/>
      <c r="DRG241" s="402"/>
      <c r="DRH241" s="402"/>
      <c r="DRI241" s="402"/>
      <c r="DRJ241" s="402"/>
      <c r="DRK241" s="402"/>
      <c r="DRL241" s="402"/>
      <c r="DRM241" s="402"/>
      <c r="DRN241" s="402"/>
      <c r="DRO241" s="402"/>
      <c r="DRP241" s="402"/>
      <c r="DRQ241" s="402"/>
      <c r="DRR241" s="402"/>
      <c r="DRS241" s="402"/>
      <c r="DRT241" s="402"/>
      <c r="DRU241" s="402"/>
      <c r="DRV241" s="402"/>
      <c r="DRW241" s="402"/>
      <c r="DRX241" s="402"/>
      <c r="DRY241" s="402"/>
      <c r="DRZ241" s="402"/>
      <c r="DSA241" s="402"/>
      <c r="DSB241" s="402"/>
      <c r="DSC241" s="402"/>
      <c r="DSD241" s="402"/>
      <c r="DSE241" s="402"/>
      <c r="DSF241" s="402"/>
      <c r="DSG241" s="402"/>
      <c r="DSH241" s="402"/>
      <c r="DSI241" s="402"/>
      <c r="DSJ241" s="402"/>
      <c r="DSK241" s="402"/>
      <c r="DSL241" s="402"/>
      <c r="DSM241" s="402"/>
      <c r="DSN241" s="402"/>
      <c r="DSO241" s="402"/>
      <c r="DSP241" s="402"/>
      <c r="DSQ241" s="402"/>
      <c r="DSR241" s="402"/>
      <c r="DSS241" s="402"/>
      <c r="DST241" s="402"/>
      <c r="DSU241" s="402"/>
      <c r="DSV241" s="402"/>
      <c r="DSW241" s="402"/>
      <c r="DSX241" s="402"/>
      <c r="DSY241" s="402"/>
      <c r="DSZ241" s="402"/>
      <c r="DTA241" s="402"/>
      <c r="DTB241" s="402"/>
      <c r="DTC241" s="402"/>
      <c r="DTD241" s="402"/>
      <c r="DTE241" s="402"/>
      <c r="DTF241" s="402"/>
      <c r="DTG241" s="402"/>
      <c r="DTH241" s="402"/>
      <c r="DTI241" s="402"/>
      <c r="DTJ241" s="402"/>
      <c r="DTK241" s="402"/>
      <c r="DTL241" s="402"/>
      <c r="DTM241" s="402"/>
      <c r="DTN241" s="402"/>
      <c r="DTO241" s="402"/>
      <c r="DTP241" s="402"/>
      <c r="DTQ241" s="402"/>
      <c r="DTR241" s="402"/>
      <c r="DTS241" s="402"/>
      <c r="DTT241" s="402"/>
      <c r="DTU241" s="402"/>
      <c r="DTV241" s="402"/>
      <c r="DTW241" s="402"/>
      <c r="DTX241" s="402"/>
      <c r="DTY241" s="402"/>
      <c r="DTZ241" s="402"/>
      <c r="DUA241" s="402"/>
      <c r="DUB241" s="402"/>
      <c r="DUC241" s="402"/>
      <c r="DUD241" s="402"/>
      <c r="DUE241" s="402"/>
      <c r="DUF241" s="402"/>
      <c r="DUG241" s="402"/>
      <c r="DUH241" s="402"/>
      <c r="DUI241" s="402"/>
      <c r="DUJ241" s="402"/>
      <c r="DUK241" s="402"/>
      <c r="DUL241" s="402"/>
      <c r="DUM241" s="402"/>
      <c r="DUN241" s="402"/>
      <c r="DUO241" s="402"/>
      <c r="DUP241" s="402"/>
      <c r="DUQ241" s="402"/>
      <c r="DUR241" s="402"/>
      <c r="DUS241" s="402"/>
      <c r="DUT241" s="402"/>
      <c r="DUU241" s="402"/>
      <c r="DUV241" s="402"/>
      <c r="DUW241" s="402"/>
      <c r="DUX241" s="402"/>
      <c r="DUY241" s="402"/>
      <c r="DUZ241" s="402"/>
      <c r="DVA241" s="402"/>
      <c r="DVB241" s="402"/>
      <c r="DVC241" s="402"/>
      <c r="DVD241" s="402"/>
      <c r="DVE241" s="402"/>
      <c r="DVF241" s="402"/>
      <c r="DVG241" s="402"/>
      <c r="DVH241" s="402"/>
      <c r="DVI241" s="402"/>
      <c r="DVJ241" s="402"/>
      <c r="DVK241" s="402"/>
      <c r="DVL241" s="402"/>
      <c r="DVM241" s="402"/>
      <c r="DVN241" s="402"/>
      <c r="DVO241" s="402"/>
      <c r="DVP241" s="402"/>
      <c r="DVQ241" s="402"/>
      <c r="DVR241" s="402"/>
      <c r="DVS241" s="402"/>
      <c r="DVT241" s="402"/>
      <c r="DVU241" s="402"/>
      <c r="DVV241" s="402"/>
      <c r="DVW241" s="402"/>
      <c r="DVX241" s="402"/>
      <c r="DVY241" s="402"/>
      <c r="DVZ241" s="402"/>
      <c r="DWA241" s="402"/>
      <c r="DWB241" s="402"/>
      <c r="DWC241" s="402"/>
      <c r="DWD241" s="402"/>
      <c r="DWE241" s="402"/>
      <c r="DWF241" s="402"/>
      <c r="DWG241" s="402"/>
      <c r="DWH241" s="402"/>
      <c r="DWI241" s="402"/>
      <c r="DWJ241" s="402"/>
      <c r="DWK241" s="402"/>
      <c r="DWL241" s="402"/>
      <c r="DWM241" s="402"/>
      <c r="DWN241" s="402"/>
      <c r="DWO241" s="402"/>
      <c r="DWP241" s="402"/>
      <c r="DWQ241" s="402"/>
      <c r="DWR241" s="402"/>
      <c r="DWS241" s="402"/>
      <c r="DWT241" s="402"/>
      <c r="DWU241" s="402"/>
      <c r="DWV241" s="402"/>
      <c r="DWW241" s="402"/>
      <c r="DWX241" s="402"/>
      <c r="DWY241" s="402"/>
      <c r="DWZ241" s="402"/>
      <c r="DXA241" s="402"/>
      <c r="DXB241" s="402"/>
      <c r="DXC241" s="402"/>
      <c r="DXD241" s="402"/>
      <c r="DXE241" s="402"/>
      <c r="DXF241" s="402"/>
      <c r="DXG241" s="402"/>
      <c r="DXH241" s="402"/>
      <c r="DXI241" s="402"/>
      <c r="DXJ241" s="402"/>
      <c r="DXK241" s="402"/>
      <c r="DXL241" s="402"/>
      <c r="DXM241" s="402"/>
      <c r="DXN241" s="402"/>
      <c r="DXO241" s="402"/>
      <c r="DXP241" s="402"/>
      <c r="DXQ241" s="402"/>
      <c r="DXR241" s="402"/>
      <c r="DXS241" s="402"/>
      <c r="DXT241" s="402"/>
      <c r="DXU241" s="402"/>
      <c r="DXV241" s="402"/>
      <c r="DXW241" s="402"/>
      <c r="DXX241" s="402"/>
      <c r="DXY241" s="402"/>
      <c r="DXZ241" s="402"/>
      <c r="DYA241" s="402"/>
      <c r="DYB241" s="402"/>
      <c r="DYC241" s="402"/>
      <c r="DYD241" s="402"/>
      <c r="DYE241" s="402"/>
      <c r="DYF241" s="402"/>
      <c r="DYG241" s="402"/>
      <c r="DYH241" s="402"/>
      <c r="DYI241" s="402"/>
      <c r="DYJ241" s="402"/>
      <c r="DYK241" s="402"/>
      <c r="DYL241" s="402"/>
      <c r="DYM241" s="402"/>
      <c r="DYN241" s="402"/>
      <c r="DYO241" s="402"/>
      <c r="DYP241" s="402"/>
      <c r="DYQ241" s="402"/>
      <c r="DYR241" s="402"/>
      <c r="DYS241" s="402"/>
      <c r="DYT241" s="402"/>
      <c r="DYU241" s="402"/>
      <c r="DYV241" s="402"/>
      <c r="DYW241" s="402"/>
      <c r="DYX241" s="402"/>
      <c r="DYY241" s="402"/>
      <c r="DYZ241" s="402"/>
      <c r="DZA241" s="402"/>
      <c r="DZB241" s="402"/>
      <c r="DZC241" s="402"/>
      <c r="DZD241" s="402"/>
      <c r="DZE241" s="402"/>
      <c r="DZF241" s="402"/>
      <c r="DZG241" s="402"/>
      <c r="DZH241" s="402"/>
      <c r="DZI241" s="402"/>
      <c r="DZJ241" s="402"/>
      <c r="DZK241" s="402"/>
      <c r="DZL241" s="402"/>
      <c r="DZM241" s="402"/>
      <c r="DZN241" s="402"/>
      <c r="DZO241" s="402"/>
      <c r="DZP241" s="402"/>
      <c r="DZQ241" s="402"/>
      <c r="DZR241" s="402"/>
      <c r="DZS241" s="402"/>
      <c r="DZT241" s="402"/>
      <c r="DZU241" s="402"/>
      <c r="DZV241" s="402"/>
      <c r="DZW241" s="402"/>
      <c r="DZX241" s="402"/>
      <c r="DZY241" s="402"/>
      <c r="DZZ241" s="402"/>
      <c r="EAA241" s="402"/>
      <c r="EAB241" s="402"/>
      <c r="EAC241" s="402"/>
      <c r="EAD241" s="402"/>
      <c r="EAE241" s="402"/>
      <c r="EAF241" s="402"/>
      <c r="EAG241" s="402"/>
      <c r="EAH241" s="402"/>
      <c r="EAI241" s="402"/>
      <c r="EAJ241" s="402"/>
      <c r="EAK241" s="402"/>
      <c r="EAL241" s="402"/>
      <c r="EAM241" s="402"/>
      <c r="EAN241" s="402"/>
      <c r="EAO241" s="402"/>
      <c r="EAP241" s="402"/>
      <c r="EAQ241" s="402"/>
      <c r="EAR241" s="402"/>
      <c r="EAS241" s="402"/>
      <c r="EAT241" s="402"/>
      <c r="EAU241" s="402"/>
      <c r="EAV241" s="402"/>
      <c r="EAW241" s="402"/>
      <c r="EAX241" s="402"/>
      <c r="EAY241" s="402"/>
      <c r="EAZ241" s="402"/>
      <c r="EBA241" s="402"/>
      <c r="EBB241" s="402"/>
      <c r="EBC241" s="402"/>
      <c r="EBD241" s="402"/>
      <c r="EBE241" s="402"/>
      <c r="EBF241" s="402"/>
      <c r="EBG241" s="402"/>
      <c r="EBH241" s="402"/>
      <c r="EBI241" s="402"/>
      <c r="EBJ241" s="402"/>
      <c r="EBK241" s="402"/>
      <c r="EBL241" s="402"/>
      <c r="EBM241" s="402"/>
      <c r="EBN241" s="402"/>
      <c r="EBO241" s="402"/>
      <c r="EBP241" s="402"/>
      <c r="EBQ241" s="402"/>
      <c r="EBR241" s="402"/>
      <c r="EBS241" s="402"/>
      <c r="EBT241" s="402"/>
      <c r="EBU241" s="402"/>
      <c r="EBV241" s="402"/>
      <c r="EBW241" s="402"/>
      <c r="EBX241" s="402"/>
      <c r="EBY241" s="402"/>
      <c r="EBZ241" s="402"/>
      <c r="ECA241" s="402"/>
      <c r="ECB241" s="402"/>
      <c r="ECC241" s="402"/>
      <c r="ECD241" s="402"/>
      <c r="ECE241" s="402"/>
      <c r="ECF241" s="402"/>
      <c r="ECG241" s="402"/>
      <c r="ECH241" s="402"/>
      <c r="ECI241" s="402"/>
      <c r="ECJ241" s="402"/>
      <c r="ECK241" s="402"/>
      <c r="ECL241" s="402"/>
      <c r="ECM241" s="402"/>
      <c r="ECN241" s="402"/>
      <c r="ECO241" s="402"/>
      <c r="ECP241" s="402"/>
      <c r="ECQ241" s="402"/>
      <c r="ECR241" s="402"/>
      <c r="ECS241" s="402"/>
      <c r="ECT241" s="402"/>
      <c r="ECU241" s="402"/>
      <c r="ECV241" s="402"/>
      <c r="ECW241" s="402"/>
      <c r="ECX241" s="402"/>
      <c r="ECY241" s="402"/>
      <c r="ECZ241" s="402"/>
      <c r="EDA241" s="402"/>
      <c r="EDB241" s="402"/>
      <c r="EDC241" s="402"/>
      <c r="EDD241" s="402"/>
      <c r="EDE241" s="402"/>
      <c r="EDF241" s="402"/>
      <c r="EDG241" s="402"/>
      <c r="EDH241" s="402"/>
      <c r="EDI241" s="402"/>
      <c r="EDJ241" s="402"/>
      <c r="EDK241" s="402"/>
      <c r="EDL241" s="402"/>
      <c r="EDM241" s="402"/>
      <c r="EDN241" s="402"/>
      <c r="EDO241" s="402"/>
      <c r="EDP241" s="402"/>
      <c r="EDQ241" s="402"/>
      <c r="EDR241" s="402"/>
      <c r="EDS241" s="402"/>
      <c r="EDT241" s="402"/>
      <c r="EDU241" s="402"/>
      <c r="EDV241" s="402"/>
      <c r="EDW241" s="402"/>
      <c r="EDX241" s="402"/>
      <c r="EDY241" s="402"/>
      <c r="EDZ241" s="402"/>
      <c r="EEA241" s="402"/>
      <c r="EEB241" s="402"/>
      <c r="EEC241" s="402"/>
      <c r="EED241" s="402"/>
      <c r="EEE241" s="402"/>
      <c r="EEF241" s="402"/>
      <c r="EEG241" s="402"/>
      <c r="EEH241" s="402"/>
      <c r="EEI241" s="402"/>
      <c r="EEJ241" s="402"/>
      <c r="EEK241" s="402"/>
      <c r="EEL241" s="402"/>
      <c r="EEM241" s="402"/>
      <c r="EEN241" s="402"/>
      <c r="EEO241" s="402"/>
      <c r="EEP241" s="402"/>
      <c r="EEQ241" s="402"/>
      <c r="EER241" s="402"/>
      <c r="EES241" s="402"/>
      <c r="EET241" s="402"/>
      <c r="EEU241" s="402"/>
      <c r="EEV241" s="402"/>
      <c r="EEW241" s="402"/>
      <c r="EEX241" s="402"/>
      <c r="EEY241" s="402"/>
      <c r="EEZ241" s="402"/>
      <c r="EFA241" s="402"/>
      <c r="EFB241" s="402"/>
      <c r="EFC241" s="402"/>
      <c r="EFD241" s="402"/>
      <c r="EFE241" s="402"/>
      <c r="EFF241" s="402"/>
      <c r="EFG241" s="402"/>
      <c r="EFH241" s="402"/>
      <c r="EFI241" s="402"/>
      <c r="EFJ241" s="402"/>
      <c r="EFK241" s="402"/>
      <c r="EFL241" s="402"/>
      <c r="EFM241" s="402"/>
      <c r="EFN241" s="402"/>
      <c r="EFO241" s="402"/>
      <c r="EFP241" s="402"/>
      <c r="EFQ241" s="402"/>
      <c r="EFR241" s="402"/>
      <c r="EFS241" s="402"/>
      <c r="EFT241" s="402"/>
      <c r="EFU241" s="402"/>
      <c r="EFV241" s="402"/>
      <c r="EFW241" s="402"/>
      <c r="EFX241" s="402"/>
      <c r="EFY241" s="402"/>
      <c r="EFZ241" s="402"/>
      <c r="EGA241" s="402"/>
      <c r="EGB241" s="402"/>
      <c r="EGC241" s="402"/>
      <c r="EGD241" s="402"/>
      <c r="EGE241" s="402"/>
      <c r="EGF241" s="402"/>
      <c r="EGG241" s="402"/>
      <c r="EGH241" s="402"/>
      <c r="EGI241" s="402"/>
      <c r="EGJ241" s="402"/>
      <c r="EGK241" s="402"/>
      <c r="EGL241" s="402"/>
      <c r="EGM241" s="402"/>
      <c r="EGN241" s="402"/>
      <c r="EGO241" s="402"/>
      <c r="EGP241" s="402"/>
      <c r="EGQ241" s="402"/>
      <c r="EGR241" s="402"/>
      <c r="EGS241" s="402"/>
      <c r="EGT241" s="402"/>
      <c r="EGU241" s="402"/>
      <c r="EGV241" s="402"/>
      <c r="EGW241" s="402"/>
      <c r="EGX241" s="402"/>
      <c r="EGY241" s="402"/>
      <c r="EGZ241" s="402"/>
      <c r="EHA241" s="402"/>
      <c r="EHB241" s="402"/>
      <c r="EHC241" s="402"/>
      <c r="EHD241" s="402"/>
      <c r="EHE241" s="402"/>
      <c r="EHF241" s="402"/>
      <c r="EHG241" s="402"/>
      <c r="EHH241" s="402"/>
      <c r="EHI241" s="402"/>
      <c r="EHJ241" s="402"/>
      <c r="EHK241" s="402"/>
      <c r="EHL241" s="402"/>
      <c r="EHM241" s="402"/>
      <c r="EHN241" s="402"/>
      <c r="EHO241" s="402"/>
      <c r="EHP241" s="402"/>
      <c r="EHQ241" s="402"/>
      <c r="EHR241" s="402"/>
      <c r="EHS241" s="402"/>
      <c r="EHT241" s="402"/>
      <c r="EHU241" s="402"/>
      <c r="EHV241" s="402"/>
      <c r="EHW241" s="402"/>
      <c r="EHX241" s="402"/>
      <c r="EHY241" s="402"/>
      <c r="EHZ241" s="402"/>
      <c r="EIA241" s="402"/>
      <c r="EIB241" s="402"/>
      <c r="EIC241" s="402"/>
      <c r="EID241" s="402"/>
      <c r="EIE241" s="402"/>
      <c r="EIF241" s="402"/>
      <c r="EIG241" s="402"/>
      <c r="EIH241" s="402"/>
      <c r="EII241" s="402"/>
      <c r="EIJ241" s="402"/>
      <c r="EIK241" s="402"/>
      <c r="EIL241" s="402"/>
      <c r="EIM241" s="402"/>
      <c r="EIN241" s="402"/>
      <c r="EIO241" s="402"/>
      <c r="EIP241" s="402"/>
      <c r="EIQ241" s="402"/>
      <c r="EIR241" s="402"/>
      <c r="EIS241" s="402"/>
      <c r="EIT241" s="402"/>
      <c r="EIU241" s="402"/>
      <c r="EIV241" s="402"/>
      <c r="EIW241" s="402"/>
      <c r="EIX241" s="402"/>
      <c r="EIY241" s="402"/>
      <c r="EIZ241" s="402"/>
      <c r="EJA241" s="402"/>
      <c r="EJB241" s="402"/>
      <c r="EJC241" s="402"/>
      <c r="EJD241" s="402"/>
      <c r="EJE241" s="402"/>
      <c r="EJF241" s="402"/>
      <c r="EJG241" s="402"/>
      <c r="EJH241" s="402"/>
      <c r="EJI241" s="402"/>
      <c r="EJJ241" s="402"/>
      <c r="EJK241" s="402"/>
      <c r="EJL241" s="402"/>
      <c r="EJM241" s="402"/>
      <c r="EJN241" s="402"/>
      <c r="EJO241" s="402"/>
      <c r="EJP241" s="402"/>
      <c r="EJQ241" s="402"/>
      <c r="EJR241" s="402"/>
      <c r="EJS241" s="402"/>
      <c r="EJT241" s="402"/>
      <c r="EJU241" s="402"/>
      <c r="EJV241" s="402"/>
      <c r="EJW241" s="402"/>
      <c r="EJX241" s="402"/>
      <c r="EJY241" s="402"/>
      <c r="EJZ241" s="402"/>
      <c r="EKA241" s="402"/>
      <c r="EKB241" s="402"/>
      <c r="EKC241" s="402"/>
      <c r="EKD241" s="402"/>
      <c r="EKE241" s="402"/>
      <c r="EKF241" s="402"/>
      <c r="EKG241" s="402"/>
      <c r="EKH241" s="402"/>
      <c r="EKI241" s="402"/>
      <c r="EKJ241" s="402"/>
      <c r="EKK241" s="402"/>
      <c r="EKL241" s="402"/>
      <c r="EKM241" s="402"/>
      <c r="EKN241" s="402"/>
      <c r="EKO241" s="402"/>
      <c r="EKP241" s="402"/>
      <c r="EKQ241" s="402"/>
      <c r="EKR241" s="402"/>
      <c r="EKS241" s="402"/>
      <c r="EKT241" s="402"/>
      <c r="EKU241" s="402"/>
      <c r="EKV241" s="402"/>
      <c r="EKW241" s="402"/>
      <c r="EKX241" s="402"/>
      <c r="EKY241" s="402"/>
      <c r="EKZ241" s="402"/>
      <c r="ELA241" s="402"/>
      <c r="ELB241" s="402"/>
      <c r="ELC241" s="402"/>
      <c r="ELD241" s="402"/>
      <c r="ELE241" s="402"/>
      <c r="ELF241" s="402"/>
      <c r="ELG241" s="402"/>
      <c r="ELH241" s="402"/>
      <c r="ELI241" s="402"/>
      <c r="ELJ241" s="402"/>
      <c r="ELK241" s="402"/>
      <c r="ELL241" s="402"/>
      <c r="ELM241" s="402"/>
      <c r="ELN241" s="402"/>
      <c r="ELO241" s="402"/>
      <c r="ELP241" s="402"/>
      <c r="ELQ241" s="402"/>
      <c r="ELR241" s="402"/>
      <c r="ELS241" s="402"/>
      <c r="ELT241" s="402"/>
      <c r="ELU241" s="402"/>
      <c r="ELV241" s="402"/>
      <c r="ELW241" s="402"/>
      <c r="ELX241" s="402"/>
      <c r="ELY241" s="402"/>
      <c r="ELZ241" s="402"/>
      <c r="EMA241" s="402"/>
      <c r="EMB241" s="402"/>
      <c r="EMC241" s="402"/>
      <c r="EMD241" s="402"/>
      <c r="EME241" s="402"/>
      <c r="EMF241" s="402"/>
      <c r="EMG241" s="402"/>
      <c r="EMH241" s="402"/>
      <c r="EMI241" s="402"/>
      <c r="EMJ241" s="402"/>
      <c r="EMK241" s="402"/>
      <c r="EML241" s="402"/>
      <c r="EMM241" s="402"/>
      <c r="EMN241" s="402"/>
      <c r="EMO241" s="402"/>
      <c r="EMP241" s="402"/>
      <c r="EMQ241" s="402"/>
      <c r="EMR241" s="402"/>
      <c r="EMS241" s="402"/>
      <c r="EMT241" s="402"/>
      <c r="EMU241" s="402"/>
      <c r="EMV241" s="402"/>
      <c r="EMW241" s="402"/>
      <c r="EMX241" s="402"/>
      <c r="EMY241" s="402"/>
      <c r="EMZ241" s="402"/>
      <c r="ENA241" s="402"/>
      <c r="ENB241" s="402"/>
      <c r="ENC241" s="402"/>
      <c r="END241" s="402"/>
      <c r="ENE241" s="402"/>
      <c r="ENF241" s="402"/>
      <c r="ENG241" s="402"/>
      <c r="ENH241" s="402"/>
      <c r="ENI241" s="402"/>
      <c r="ENJ241" s="402"/>
      <c r="ENK241" s="402"/>
      <c r="ENL241" s="402"/>
      <c r="ENM241" s="402"/>
      <c r="ENN241" s="402"/>
      <c r="ENO241" s="402"/>
      <c r="ENP241" s="402"/>
      <c r="ENQ241" s="402"/>
      <c r="ENR241" s="402"/>
      <c r="ENS241" s="402"/>
      <c r="ENT241" s="402"/>
      <c r="ENU241" s="402"/>
      <c r="ENV241" s="402"/>
      <c r="ENW241" s="402"/>
      <c r="ENX241" s="402"/>
      <c r="ENY241" s="402"/>
      <c r="ENZ241" s="402"/>
      <c r="EOA241" s="402"/>
      <c r="EOB241" s="402"/>
      <c r="EOC241" s="402"/>
      <c r="EOD241" s="402"/>
      <c r="EOE241" s="402"/>
      <c r="EOF241" s="402"/>
      <c r="EOG241" s="402"/>
      <c r="EOH241" s="402"/>
      <c r="EOI241" s="402"/>
      <c r="EOJ241" s="402"/>
      <c r="EOK241" s="402"/>
      <c r="EOL241" s="402"/>
      <c r="EOM241" s="402"/>
      <c r="EON241" s="402"/>
      <c r="EOO241" s="402"/>
      <c r="EOP241" s="402"/>
      <c r="EOQ241" s="402"/>
      <c r="EOR241" s="402"/>
      <c r="EOS241" s="402"/>
      <c r="EOT241" s="402"/>
      <c r="EOU241" s="402"/>
      <c r="EOV241" s="402"/>
      <c r="EOW241" s="402"/>
      <c r="EOX241" s="402"/>
      <c r="EOY241" s="402"/>
      <c r="EOZ241" s="402"/>
      <c r="EPA241" s="402"/>
      <c r="EPB241" s="402"/>
      <c r="EPC241" s="402"/>
      <c r="EPD241" s="402"/>
      <c r="EPE241" s="402"/>
      <c r="EPF241" s="402"/>
      <c r="EPG241" s="402"/>
      <c r="EPH241" s="402"/>
      <c r="EPI241" s="402"/>
      <c r="EPJ241" s="402"/>
      <c r="EPK241" s="402"/>
      <c r="EPL241" s="402"/>
      <c r="EPM241" s="402"/>
      <c r="EPN241" s="402"/>
      <c r="EPO241" s="402"/>
      <c r="EPP241" s="402"/>
      <c r="EPQ241" s="402"/>
      <c r="EPR241" s="402"/>
      <c r="EPS241" s="402"/>
      <c r="EPT241" s="402"/>
      <c r="EPU241" s="402"/>
      <c r="EPV241" s="402"/>
      <c r="EPW241" s="402"/>
      <c r="EPX241" s="402"/>
      <c r="EPY241" s="402"/>
      <c r="EPZ241" s="402"/>
      <c r="EQA241" s="402"/>
      <c r="EQB241" s="402"/>
      <c r="EQC241" s="402"/>
      <c r="EQD241" s="402"/>
      <c r="EQE241" s="402"/>
      <c r="EQF241" s="402"/>
      <c r="EQG241" s="402"/>
      <c r="EQH241" s="402"/>
      <c r="EQI241" s="402"/>
      <c r="EQJ241" s="402"/>
      <c r="EQK241" s="402"/>
      <c r="EQL241" s="402"/>
      <c r="EQM241" s="402"/>
      <c r="EQN241" s="402"/>
      <c r="EQO241" s="402"/>
      <c r="EQP241" s="402"/>
      <c r="EQQ241" s="402"/>
      <c r="EQR241" s="402"/>
      <c r="EQS241" s="402"/>
      <c r="EQT241" s="402"/>
      <c r="EQU241" s="402"/>
      <c r="EQV241" s="402"/>
      <c r="EQW241" s="402"/>
      <c r="EQX241" s="402"/>
      <c r="EQY241" s="402"/>
      <c r="EQZ241" s="402"/>
      <c r="ERA241" s="402"/>
      <c r="ERB241" s="402"/>
      <c r="ERC241" s="402"/>
      <c r="ERD241" s="402"/>
      <c r="ERE241" s="402"/>
      <c r="ERF241" s="402"/>
      <c r="ERG241" s="402"/>
      <c r="ERH241" s="402"/>
      <c r="ERI241" s="402"/>
      <c r="ERJ241" s="402"/>
      <c r="ERK241" s="402"/>
      <c r="ERL241" s="402"/>
      <c r="ERM241" s="402"/>
      <c r="ERN241" s="402"/>
      <c r="ERO241" s="402"/>
      <c r="ERP241" s="402"/>
      <c r="ERQ241" s="402"/>
      <c r="ERR241" s="402"/>
      <c r="ERS241" s="402"/>
      <c r="ERT241" s="402"/>
      <c r="ERU241" s="402"/>
      <c r="ERV241" s="402"/>
      <c r="ERW241" s="402"/>
      <c r="ERX241" s="402"/>
      <c r="ERY241" s="402"/>
      <c r="ERZ241" s="402"/>
      <c r="ESA241" s="402"/>
      <c r="ESB241" s="402"/>
      <c r="ESC241" s="402"/>
      <c r="ESD241" s="402"/>
      <c r="ESE241" s="402"/>
      <c r="ESF241" s="402"/>
      <c r="ESG241" s="402"/>
      <c r="ESH241" s="402"/>
      <c r="ESI241" s="402"/>
      <c r="ESJ241" s="402"/>
      <c r="ESK241" s="402"/>
      <c r="ESL241" s="402"/>
      <c r="ESM241" s="402"/>
      <c r="ESN241" s="402"/>
      <c r="ESO241" s="402"/>
      <c r="ESP241" s="402"/>
      <c r="ESQ241" s="402"/>
      <c r="ESR241" s="402"/>
      <c r="ESS241" s="402"/>
      <c r="EST241" s="402"/>
      <c r="ESU241" s="402"/>
      <c r="ESV241" s="402"/>
      <c r="ESW241" s="402"/>
      <c r="ESX241" s="402"/>
      <c r="ESY241" s="402"/>
      <c r="ESZ241" s="402"/>
      <c r="ETA241" s="402"/>
      <c r="ETB241" s="402"/>
      <c r="ETC241" s="402"/>
      <c r="ETD241" s="402"/>
      <c r="ETE241" s="402"/>
      <c r="ETF241" s="402"/>
      <c r="ETG241" s="402"/>
      <c r="ETH241" s="402"/>
      <c r="ETI241" s="402"/>
      <c r="ETJ241" s="402"/>
      <c r="ETK241" s="402"/>
      <c r="ETL241" s="402"/>
      <c r="ETM241" s="402"/>
      <c r="ETN241" s="402"/>
      <c r="ETO241" s="402"/>
      <c r="ETP241" s="402"/>
      <c r="ETQ241" s="402"/>
      <c r="ETR241" s="402"/>
      <c r="ETS241" s="402"/>
      <c r="ETT241" s="402"/>
      <c r="ETU241" s="402"/>
      <c r="ETV241" s="402"/>
      <c r="ETW241" s="402"/>
      <c r="ETX241" s="402"/>
      <c r="ETY241" s="402"/>
      <c r="ETZ241" s="402"/>
      <c r="EUA241" s="402"/>
      <c r="EUB241" s="402"/>
      <c r="EUC241" s="402"/>
      <c r="EUD241" s="402"/>
      <c r="EUE241" s="402"/>
      <c r="EUF241" s="402"/>
      <c r="EUG241" s="402"/>
      <c r="EUH241" s="402"/>
      <c r="EUI241" s="402"/>
      <c r="EUJ241" s="402"/>
      <c r="EUK241" s="402"/>
      <c r="EUL241" s="402"/>
      <c r="EUM241" s="402"/>
      <c r="EUN241" s="402"/>
      <c r="EUO241" s="402"/>
      <c r="EUP241" s="402"/>
      <c r="EUQ241" s="402"/>
      <c r="EUR241" s="402"/>
      <c r="EUS241" s="402"/>
      <c r="EUT241" s="402"/>
      <c r="EUU241" s="402"/>
      <c r="EUV241" s="402"/>
      <c r="EUW241" s="402"/>
      <c r="EUX241" s="402"/>
      <c r="EUY241" s="402"/>
      <c r="EUZ241" s="402"/>
      <c r="EVA241" s="402"/>
      <c r="EVB241" s="402"/>
      <c r="EVC241" s="402"/>
      <c r="EVD241" s="402"/>
      <c r="EVE241" s="402"/>
      <c r="EVF241" s="402"/>
      <c r="EVG241" s="402"/>
      <c r="EVH241" s="402"/>
      <c r="EVI241" s="402"/>
      <c r="EVJ241" s="402"/>
      <c r="EVK241" s="402"/>
      <c r="EVL241" s="402"/>
      <c r="EVM241" s="402"/>
      <c r="EVN241" s="402"/>
      <c r="EVO241" s="402"/>
      <c r="EVP241" s="402"/>
      <c r="EVQ241" s="402"/>
      <c r="EVR241" s="402"/>
      <c r="EVS241" s="402"/>
      <c r="EVT241" s="402"/>
      <c r="EVU241" s="402"/>
      <c r="EVV241" s="402"/>
      <c r="EVW241" s="402"/>
      <c r="EVX241" s="402"/>
      <c r="EVY241" s="402"/>
      <c r="EVZ241" s="402"/>
      <c r="EWA241" s="402"/>
      <c r="EWB241" s="402"/>
      <c r="EWC241" s="402"/>
      <c r="EWD241" s="402"/>
      <c r="EWE241" s="402"/>
      <c r="EWF241" s="402"/>
      <c r="EWG241" s="402"/>
      <c r="EWH241" s="402"/>
      <c r="EWI241" s="402"/>
      <c r="EWJ241" s="402"/>
      <c r="EWK241" s="402"/>
      <c r="EWL241" s="402"/>
      <c r="EWM241" s="402"/>
      <c r="EWN241" s="402"/>
      <c r="EWO241" s="402"/>
      <c r="EWP241" s="402"/>
      <c r="EWQ241" s="402"/>
      <c r="EWR241" s="402"/>
      <c r="EWS241" s="402"/>
      <c r="EWT241" s="402"/>
      <c r="EWU241" s="402"/>
      <c r="EWV241" s="402"/>
      <c r="EWW241" s="402"/>
      <c r="EWX241" s="402"/>
      <c r="EWY241" s="402"/>
      <c r="EWZ241" s="402"/>
      <c r="EXA241" s="402"/>
      <c r="EXB241" s="402"/>
      <c r="EXC241" s="402"/>
      <c r="EXD241" s="402"/>
      <c r="EXE241" s="402"/>
      <c r="EXF241" s="402"/>
      <c r="EXG241" s="402"/>
      <c r="EXH241" s="402"/>
      <c r="EXI241" s="402"/>
      <c r="EXJ241" s="402"/>
      <c r="EXK241" s="402"/>
      <c r="EXL241" s="402"/>
      <c r="EXM241" s="402"/>
      <c r="EXN241" s="402"/>
      <c r="EXO241" s="402"/>
      <c r="EXP241" s="402"/>
      <c r="EXQ241" s="402"/>
      <c r="EXR241" s="402"/>
      <c r="EXS241" s="402"/>
      <c r="EXT241" s="402"/>
      <c r="EXU241" s="402"/>
      <c r="EXV241" s="402"/>
      <c r="EXW241" s="402"/>
      <c r="EXX241" s="402"/>
      <c r="EXY241" s="402"/>
      <c r="EXZ241" s="402"/>
      <c r="EYA241" s="402"/>
      <c r="EYB241" s="402"/>
      <c r="EYC241" s="402"/>
      <c r="EYD241" s="402"/>
      <c r="EYE241" s="402"/>
      <c r="EYF241" s="402"/>
      <c r="EYG241" s="402"/>
      <c r="EYH241" s="402"/>
      <c r="EYI241" s="402"/>
      <c r="EYJ241" s="402"/>
      <c r="EYK241" s="402"/>
      <c r="EYL241" s="402"/>
      <c r="EYM241" s="402"/>
      <c r="EYN241" s="402"/>
      <c r="EYO241" s="402"/>
      <c r="EYP241" s="402"/>
      <c r="EYQ241" s="402"/>
      <c r="EYR241" s="402"/>
      <c r="EYS241" s="402"/>
      <c r="EYT241" s="402"/>
      <c r="EYU241" s="402"/>
      <c r="EYV241" s="402"/>
      <c r="EYW241" s="402"/>
      <c r="EYX241" s="402"/>
      <c r="EYY241" s="402"/>
      <c r="EYZ241" s="402"/>
      <c r="EZA241" s="402"/>
      <c r="EZB241" s="402"/>
      <c r="EZC241" s="402"/>
      <c r="EZD241" s="402"/>
      <c r="EZE241" s="402"/>
      <c r="EZF241" s="402"/>
      <c r="EZG241" s="402"/>
      <c r="EZH241" s="402"/>
      <c r="EZI241" s="402"/>
      <c r="EZJ241" s="402"/>
      <c r="EZK241" s="402"/>
      <c r="EZL241" s="402"/>
      <c r="EZM241" s="402"/>
      <c r="EZN241" s="402"/>
      <c r="EZO241" s="402"/>
      <c r="EZP241" s="402"/>
      <c r="EZQ241" s="402"/>
      <c r="EZR241" s="402"/>
      <c r="EZS241" s="402"/>
      <c r="EZT241" s="402"/>
      <c r="EZU241" s="402"/>
      <c r="EZV241" s="402"/>
      <c r="EZW241" s="402"/>
      <c r="EZX241" s="402"/>
      <c r="EZY241" s="402"/>
      <c r="EZZ241" s="402"/>
      <c r="FAA241" s="402"/>
      <c r="FAB241" s="402"/>
      <c r="FAC241" s="402"/>
      <c r="FAD241" s="402"/>
      <c r="FAE241" s="402"/>
      <c r="FAF241" s="402"/>
      <c r="FAG241" s="402"/>
      <c r="FAH241" s="402"/>
      <c r="FAI241" s="402"/>
      <c r="FAJ241" s="402"/>
      <c r="FAK241" s="402"/>
      <c r="FAL241" s="402"/>
      <c r="FAM241" s="402"/>
      <c r="FAN241" s="402"/>
      <c r="FAO241" s="402"/>
      <c r="FAP241" s="402"/>
      <c r="FAQ241" s="402"/>
      <c r="FAR241" s="402"/>
      <c r="FAS241" s="402"/>
      <c r="FAT241" s="402"/>
      <c r="FAU241" s="402"/>
      <c r="FAV241" s="402"/>
      <c r="FAW241" s="402"/>
      <c r="FAX241" s="402"/>
      <c r="FAY241" s="402"/>
      <c r="FAZ241" s="402"/>
      <c r="FBA241" s="402"/>
      <c r="FBB241" s="402"/>
      <c r="FBC241" s="402"/>
      <c r="FBD241" s="402"/>
      <c r="FBE241" s="402"/>
      <c r="FBF241" s="402"/>
      <c r="FBG241" s="402"/>
      <c r="FBH241" s="402"/>
      <c r="FBI241" s="402"/>
      <c r="FBJ241" s="402"/>
      <c r="FBK241" s="402"/>
      <c r="FBL241" s="402"/>
      <c r="FBM241" s="402"/>
      <c r="FBN241" s="402"/>
      <c r="FBO241" s="402"/>
      <c r="FBP241" s="402"/>
      <c r="FBQ241" s="402"/>
      <c r="FBR241" s="402"/>
      <c r="FBS241" s="402"/>
      <c r="FBT241" s="402"/>
      <c r="FBU241" s="402"/>
      <c r="FBV241" s="402"/>
      <c r="FBW241" s="402"/>
      <c r="FBX241" s="402"/>
      <c r="FBY241" s="402"/>
      <c r="FBZ241" s="402"/>
      <c r="FCA241" s="402"/>
      <c r="FCB241" s="402"/>
      <c r="FCC241" s="402"/>
      <c r="FCD241" s="402"/>
      <c r="FCE241" s="402"/>
      <c r="FCF241" s="402"/>
      <c r="FCG241" s="402"/>
      <c r="FCH241" s="402"/>
      <c r="FCI241" s="402"/>
      <c r="FCJ241" s="402"/>
      <c r="FCK241" s="402"/>
      <c r="FCL241" s="402"/>
      <c r="FCM241" s="402"/>
      <c r="FCN241" s="402"/>
      <c r="FCO241" s="402"/>
      <c r="FCP241" s="402"/>
      <c r="FCQ241" s="402"/>
      <c r="FCR241" s="402"/>
      <c r="FCS241" s="402"/>
      <c r="FCT241" s="402"/>
      <c r="FCU241" s="402"/>
      <c r="FCV241" s="402"/>
      <c r="FCW241" s="402"/>
      <c r="FCX241" s="402"/>
      <c r="FCY241" s="402"/>
      <c r="FCZ241" s="402"/>
      <c r="FDA241" s="402"/>
      <c r="FDB241" s="402"/>
      <c r="FDC241" s="402"/>
      <c r="FDD241" s="402"/>
      <c r="FDE241" s="402"/>
      <c r="FDF241" s="402"/>
      <c r="FDG241" s="402"/>
      <c r="FDH241" s="402"/>
      <c r="FDI241" s="402"/>
      <c r="FDJ241" s="402"/>
      <c r="FDK241" s="402"/>
      <c r="FDL241" s="402"/>
      <c r="FDM241" s="402"/>
      <c r="FDN241" s="402"/>
      <c r="FDO241" s="402"/>
      <c r="FDP241" s="402"/>
      <c r="FDQ241" s="402"/>
      <c r="FDR241" s="402"/>
      <c r="FDS241" s="402"/>
      <c r="FDT241" s="402"/>
      <c r="FDU241" s="402"/>
      <c r="FDV241" s="402"/>
      <c r="FDW241" s="402"/>
      <c r="FDX241" s="402"/>
      <c r="FDY241" s="402"/>
      <c r="FDZ241" s="402"/>
      <c r="FEA241" s="402"/>
      <c r="FEB241" s="402"/>
      <c r="FEC241" s="402"/>
      <c r="FED241" s="402"/>
      <c r="FEE241" s="402"/>
      <c r="FEF241" s="402"/>
      <c r="FEG241" s="402"/>
      <c r="FEH241" s="402"/>
      <c r="FEI241" s="402"/>
      <c r="FEJ241" s="402"/>
      <c r="FEK241" s="402"/>
      <c r="FEL241" s="402"/>
      <c r="FEM241" s="402"/>
      <c r="FEN241" s="402"/>
      <c r="FEO241" s="402"/>
      <c r="FEP241" s="402"/>
      <c r="FEQ241" s="402"/>
      <c r="FER241" s="402"/>
      <c r="FES241" s="402"/>
      <c r="FET241" s="402"/>
      <c r="FEU241" s="402"/>
      <c r="FEV241" s="402"/>
      <c r="FEW241" s="402"/>
      <c r="FEX241" s="402"/>
      <c r="FEY241" s="402"/>
      <c r="FEZ241" s="402"/>
      <c r="FFA241" s="402"/>
      <c r="FFB241" s="402"/>
      <c r="FFC241" s="402"/>
      <c r="FFD241" s="402"/>
      <c r="FFE241" s="402"/>
      <c r="FFF241" s="402"/>
      <c r="FFG241" s="402"/>
      <c r="FFH241" s="402"/>
      <c r="FFI241" s="402"/>
      <c r="FFJ241" s="402"/>
      <c r="FFK241" s="402"/>
      <c r="FFL241" s="402"/>
      <c r="FFM241" s="402"/>
      <c r="FFN241" s="402"/>
      <c r="FFO241" s="402"/>
      <c r="FFP241" s="402"/>
      <c r="FFQ241" s="402"/>
      <c r="FFR241" s="402"/>
      <c r="FFS241" s="402"/>
      <c r="FFT241" s="402"/>
      <c r="FFU241" s="402"/>
      <c r="FFV241" s="402"/>
      <c r="FFW241" s="402"/>
      <c r="FFX241" s="402"/>
      <c r="FFY241" s="402"/>
      <c r="FFZ241" s="402"/>
      <c r="FGA241" s="402"/>
      <c r="FGB241" s="402"/>
      <c r="FGC241" s="402"/>
      <c r="FGD241" s="402"/>
      <c r="FGE241" s="402"/>
      <c r="FGF241" s="402"/>
      <c r="FGG241" s="402"/>
      <c r="FGH241" s="402"/>
      <c r="FGI241" s="402"/>
      <c r="FGJ241" s="402"/>
      <c r="FGK241" s="402"/>
      <c r="FGL241" s="402"/>
      <c r="FGM241" s="402"/>
      <c r="FGN241" s="402"/>
      <c r="FGO241" s="402"/>
      <c r="FGP241" s="402"/>
      <c r="FGQ241" s="402"/>
      <c r="FGR241" s="402"/>
      <c r="FGS241" s="402"/>
      <c r="FGT241" s="402"/>
      <c r="FGU241" s="402"/>
      <c r="FGV241" s="402"/>
      <c r="FGW241" s="402"/>
      <c r="FGX241" s="402"/>
      <c r="FGY241" s="402"/>
      <c r="FGZ241" s="402"/>
      <c r="FHA241" s="402"/>
      <c r="FHB241" s="402"/>
      <c r="FHC241" s="402"/>
      <c r="FHD241" s="402"/>
      <c r="FHE241" s="402"/>
      <c r="FHF241" s="402"/>
      <c r="FHG241" s="402"/>
      <c r="FHH241" s="402"/>
      <c r="FHI241" s="402"/>
      <c r="FHJ241" s="402"/>
      <c r="FHK241" s="402"/>
      <c r="FHL241" s="402"/>
      <c r="FHM241" s="402"/>
      <c r="FHN241" s="402"/>
      <c r="FHO241" s="402"/>
      <c r="FHP241" s="402"/>
      <c r="FHQ241" s="402"/>
      <c r="FHR241" s="402"/>
      <c r="FHS241" s="402"/>
      <c r="FHT241" s="402"/>
      <c r="FHU241" s="402"/>
      <c r="FHV241" s="402"/>
      <c r="FHW241" s="402"/>
      <c r="FHX241" s="402"/>
      <c r="FHY241" s="402"/>
      <c r="FHZ241" s="402"/>
      <c r="FIA241" s="402"/>
      <c r="FIB241" s="402"/>
      <c r="FIC241" s="402"/>
      <c r="FID241" s="402"/>
      <c r="FIE241" s="402"/>
      <c r="FIF241" s="402"/>
      <c r="FIG241" s="402"/>
      <c r="FIH241" s="402"/>
      <c r="FII241" s="402"/>
      <c r="FIJ241" s="402"/>
      <c r="FIK241" s="402"/>
      <c r="FIL241" s="402"/>
      <c r="FIM241" s="402"/>
      <c r="FIN241" s="402"/>
      <c r="FIO241" s="402"/>
      <c r="FIP241" s="402"/>
      <c r="FIQ241" s="402"/>
      <c r="FIR241" s="402"/>
      <c r="FIS241" s="402"/>
      <c r="FIT241" s="402"/>
      <c r="FIU241" s="402"/>
      <c r="FIV241" s="402"/>
      <c r="FIW241" s="402"/>
      <c r="FIX241" s="402"/>
      <c r="FIY241" s="402"/>
      <c r="FIZ241" s="402"/>
      <c r="FJA241" s="402"/>
      <c r="FJB241" s="402"/>
      <c r="FJC241" s="402"/>
      <c r="FJD241" s="402"/>
      <c r="FJE241" s="402"/>
      <c r="FJF241" s="402"/>
      <c r="FJG241" s="402"/>
      <c r="FJH241" s="402"/>
      <c r="FJI241" s="402"/>
      <c r="FJJ241" s="402"/>
      <c r="FJK241" s="402"/>
      <c r="FJL241" s="402"/>
      <c r="FJM241" s="402"/>
      <c r="FJN241" s="402"/>
      <c r="FJO241" s="402"/>
      <c r="FJP241" s="402"/>
      <c r="FJQ241" s="402"/>
      <c r="FJR241" s="402"/>
      <c r="FJS241" s="402"/>
      <c r="FJT241" s="402"/>
      <c r="FJU241" s="402"/>
      <c r="FJV241" s="402"/>
      <c r="FJW241" s="402"/>
      <c r="FJX241" s="402"/>
      <c r="FJY241" s="402"/>
      <c r="FJZ241" s="402"/>
      <c r="FKA241" s="402"/>
      <c r="FKB241" s="402"/>
      <c r="FKC241" s="402"/>
      <c r="FKD241" s="402"/>
      <c r="FKE241" s="402"/>
      <c r="FKF241" s="402"/>
      <c r="FKG241" s="402"/>
      <c r="FKH241" s="402"/>
      <c r="FKI241" s="402"/>
      <c r="FKJ241" s="402"/>
      <c r="FKK241" s="402"/>
      <c r="FKL241" s="402"/>
      <c r="FKM241" s="402"/>
      <c r="FKN241" s="402"/>
      <c r="FKO241" s="402"/>
      <c r="FKP241" s="402"/>
      <c r="FKQ241" s="402"/>
      <c r="FKR241" s="402"/>
      <c r="FKS241" s="402"/>
      <c r="FKT241" s="402"/>
      <c r="FKU241" s="402"/>
      <c r="FKV241" s="402"/>
      <c r="FKW241" s="402"/>
      <c r="FKX241" s="402"/>
      <c r="FKY241" s="402"/>
      <c r="FKZ241" s="402"/>
      <c r="FLA241" s="402"/>
      <c r="FLB241" s="402"/>
      <c r="FLC241" s="402"/>
      <c r="FLD241" s="402"/>
      <c r="FLE241" s="402"/>
      <c r="FLF241" s="402"/>
      <c r="FLG241" s="402"/>
      <c r="FLH241" s="402"/>
      <c r="FLI241" s="402"/>
      <c r="FLJ241" s="402"/>
      <c r="FLK241" s="402"/>
      <c r="FLL241" s="402"/>
      <c r="FLM241" s="402"/>
      <c r="FLN241" s="402"/>
      <c r="FLO241" s="402"/>
      <c r="FLP241" s="402"/>
      <c r="FLQ241" s="402"/>
      <c r="FLR241" s="402"/>
      <c r="FLS241" s="402"/>
      <c r="FLT241" s="402"/>
      <c r="FLU241" s="402"/>
      <c r="FLV241" s="402"/>
      <c r="FLW241" s="402"/>
      <c r="FLX241" s="402"/>
      <c r="FLY241" s="402"/>
      <c r="FLZ241" s="402"/>
      <c r="FMA241" s="402"/>
      <c r="FMB241" s="402"/>
      <c r="FMC241" s="402"/>
      <c r="FMD241" s="402"/>
      <c r="FME241" s="402"/>
      <c r="FMF241" s="402"/>
      <c r="FMG241" s="402"/>
      <c r="FMH241" s="402"/>
      <c r="FMI241" s="402"/>
      <c r="FMJ241" s="402"/>
      <c r="FMK241" s="402"/>
      <c r="FML241" s="402"/>
      <c r="FMM241" s="402"/>
      <c r="FMN241" s="402"/>
      <c r="FMO241" s="402"/>
      <c r="FMP241" s="402"/>
      <c r="FMQ241" s="402"/>
      <c r="FMR241" s="402"/>
      <c r="FMS241" s="402"/>
      <c r="FMT241" s="402"/>
      <c r="FMU241" s="402"/>
      <c r="FMV241" s="402"/>
      <c r="FMW241" s="402"/>
      <c r="FMX241" s="402"/>
      <c r="FMY241" s="402"/>
      <c r="FMZ241" s="402"/>
      <c r="FNA241" s="402"/>
      <c r="FNB241" s="402"/>
      <c r="FNC241" s="402"/>
      <c r="FND241" s="402"/>
      <c r="FNE241" s="402"/>
      <c r="FNF241" s="402"/>
      <c r="FNG241" s="402"/>
      <c r="FNH241" s="402"/>
      <c r="FNI241" s="402"/>
      <c r="FNJ241" s="402"/>
      <c r="FNK241" s="402"/>
      <c r="FNL241" s="402"/>
      <c r="FNM241" s="402"/>
      <c r="FNN241" s="402"/>
      <c r="FNO241" s="402"/>
      <c r="FNP241" s="402"/>
      <c r="FNQ241" s="402"/>
      <c r="FNR241" s="402"/>
      <c r="FNS241" s="402"/>
      <c r="FNT241" s="402"/>
      <c r="FNU241" s="402"/>
      <c r="FNV241" s="402"/>
      <c r="FNW241" s="402"/>
      <c r="FNX241" s="402"/>
      <c r="FNY241" s="402"/>
      <c r="FNZ241" s="402"/>
      <c r="FOA241" s="402"/>
      <c r="FOB241" s="402"/>
      <c r="FOC241" s="402"/>
      <c r="FOD241" s="402"/>
      <c r="FOE241" s="402"/>
      <c r="FOF241" s="402"/>
      <c r="FOG241" s="402"/>
      <c r="FOH241" s="402"/>
      <c r="FOI241" s="402"/>
      <c r="FOJ241" s="402"/>
      <c r="FOK241" s="402"/>
      <c r="FOL241" s="402"/>
      <c r="FOM241" s="402"/>
      <c r="FON241" s="402"/>
      <c r="FOO241" s="402"/>
      <c r="FOP241" s="402"/>
      <c r="FOQ241" s="402"/>
      <c r="FOR241" s="402"/>
      <c r="FOS241" s="402"/>
      <c r="FOT241" s="402"/>
      <c r="FOU241" s="402"/>
      <c r="FOV241" s="402"/>
      <c r="FOW241" s="402"/>
      <c r="FOX241" s="402"/>
      <c r="FOY241" s="402"/>
      <c r="FOZ241" s="402"/>
      <c r="FPA241" s="402"/>
      <c r="FPB241" s="402"/>
      <c r="FPC241" s="402"/>
      <c r="FPD241" s="402"/>
      <c r="FPE241" s="402"/>
      <c r="FPF241" s="402"/>
      <c r="FPG241" s="402"/>
      <c r="FPH241" s="402"/>
      <c r="FPI241" s="402"/>
      <c r="FPJ241" s="402"/>
      <c r="FPK241" s="402"/>
      <c r="FPL241" s="402"/>
      <c r="FPM241" s="402"/>
      <c r="FPN241" s="402"/>
      <c r="FPO241" s="402"/>
      <c r="FPP241" s="402"/>
      <c r="FPQ241" s="402"/>
      <c r="FPR241" s="402"/>
      <c r="FPS241" s="402"/>
      <c r="FPT241" s="402"/>
      <c r="FPU241" s="402"/>
      <c r="FPV241" s="402"/>
      <c r="FPW241" s="402"/>
      <c r="FPX241" s="402"/>
      <c r="FPY241" s="402"/>
      <c r="FPZ241" s="402"/>
      <c r="FQA241" s="402"/>
      <c r="FQB241" s="402"/>
      <c r="FQC241" s="402"/>
      <c r="FQD241" s="402"/>
      <c r="FQE241" s="402"/>
      <c r="FQF241" s="402"/>
      <c r="FQG241" s="402"/>
      <c r="FQH241" s="402"/>
      <c r="FQI241" s="402"/>
      <c r="FQJ241" s="402"/>
      <c r="FQK241" s="402"/>
      <c r="FQL241" s="402"/>
      <c r="FQM241" s="402"/>
      <c r="FQN241" s="402"/>
      <c r="FQO241" s="402"/>
      <c r="FQP241" s="402"/>
      <c r="FQQ241" s="402"/>
      <c r="FQR241" s="402"/>
      <c r="FQS241" s="402"/>
      <c r="FQT241" s="402"/>
      <c r="FQU241" s="402"/>
      <c r="FQV241" s="402"/>
      <c r="FQW241" s="402"/>
      <c r="FQX241" s="402"/>
      <c r="FQY241" s="402"/>
      <c r="FQZ241" s="402"/>
      <c r="FRA241" s="402"/>
      <c r="FRB241" s="402"/>
      <c r="FRC241" s="402"/>
      <c r="FRD241" s="402"/>
      <c r="FRE241" s="402"/>
      <c r="FRF241" s="402"/>
      <c r="FRG241" s="402"/>
      <c r="FRH241" s="402"/>
      <c r="FRI241" s="402"/>
      <c r="FRJ241" s="402"/>
      <c r="FRK241" s="402"/>
      <c r="FRL241" s="402"/>
      <c r="FRM241" s="402"/>
      <c r="FRN241" s="402"/>
      <c r="FRO241" s="402"/>
      <c r="FRP241" s="402"/>
      <c r="FRQ241" s="402"/>
      <c r="FRR241" s="402"/>
      <c r="FRS241" s="402"/>
      <c r="FRT241" s="402"/>
      <c r="FRU241" s="402"/>
      <c r="FRV241" s="402"/>
      <c r="FRW241" s="402"/>
      <c r="FRX241" s="402"/>
      <c r="FRY241" s="402"/>
      <c r="FRZ241" s="402"/>
      <c r="FSA241" s="402"/>
      <c r="FSB241" s="402"/>
      <c r="FSC241" s="402"/>
      <c r="FSD241" s="402"/>
      <c r="FSE241" s="402"/>
      <c r="FSF241" s="402"/>
      <c r="FSG241" s="402"/>
      <c r="FSH241" s="402"/>
      <c r="FSI241" s="402"/>
      <c r="FSJ241" s="402"/>
      <c r="FSK241" s="402"/>
      <c r="FSL241" s="402"/>
      <c r="FSM241" s="402"/>
      <c r="FSN241" s="402"/>
      <c r="FSO241" s="402"/>
      <c r="FSP241" s="402"/>
      <c r="FSQ241" s="402"/>
      <c r="FSR241" s="402"/>
      <c r="FSS241" s="402"/>
      <c r="FST241" s="402"/>
      <c r="FSU241" s="402"/>
      <c r="FSV241" s="402"/>
      <c r="FSW241" s="402"/>
      <c r="FSX241" s="402"/>
      <c r="FSY241" s="402"/>
      <c r="FSZ241" s="402"/>
      <c r="FTA241" s="402"/>
      <c r="FTB241" s="402"/>
      <c r="FTC241" s="402"/>
      <c r="FTD241" s="402"/>
      <c r="FTE241" s="402"/>
      <c r="FTF241" s="402"/>
      <c r="FTG241" s="402"/>
      <c r="FTH241" s="402"/>
      <c r="FTI241" s="402"/>
      <c r="FTJ241" s="402"/>
      <c r="FTK241" s="402"/>
      <c r="FTL241" s="402"/>
      <c r="FTM241" s="402"/>
      <c r="FTN241" s="402"/>
      <c r="FTO241" s="402"/>
      <c r="FTP241" s="402"/>
      <c r="FTQ241" s="402"/>
      <c r="FTR241" s="402"/>
      <c r="FTS241" s="402"/>
      <c r="FTT241" s="402"/>
      <c r="FTU241" s="402"/>
      <c r="FTV241" s="402"/>
      <c r="FTW241" s="402"/>
      <c r="FTX241" s="402"/>
      <c r="FTY241" s="402"/>
      <c r="FTZ241" s="402"/>
      <c r="FUA241" s="402"/>
      <c r="FUB241" s="402"/>
      <c r="FUC241" s="402"/>
      <c r="FUD241" s="402"/>
      <c r="FUE241" s="402"/>
      <c r="FUF241" s="402"/>
      <c r="FUG241" s="402"/>
      <c r="FUH241" s="402"/>
      <c r="FUI241" s="402"/>
      <c r="FUJ241" s="402"/>
      <c r="FUK241" s="402"/>
      <c r="FUL241" s="402"/>
      <c r="FUM241" s="402"/>
      <c r="FUN241" s="402"/>
      <c r="FUO241" s="402"/>
      <c r="FUP241" s="402"/>
      <c r="FUQ241" s="402"/>
      <c r="FUR241" s="402"/>
      <c r="FUS241" s="402"/>
      <c r="FUT241" s="402"/>
      <c r="FUU241" s="402"/>
      <c r="FUV241" s="402"/>
      <c r="FUW241" s="402"/>
      <c r="FUX241" s="402"/>
      <c r="FUY241" s="402"/>
      <c r="FUZ241" s="402"/>
      <c r="FVA241" s="402"/>
      <c r="FVB241" s="402"/>
      <c r="FVC241" s="402"/>
      <c r="FVD241" s="402"/>
      <c r="FVE241" s="402"/>
      <c r="FVF241" s="402"/>
      <c r="FVG241" s="402"/>
      <c r="FVH241" s="402"/>
      <c r="FVI241" s="402"/>
      <c r="FVJ241" s="402"/>
      <c r="FVK241" s="402"/>
      <c r="FVL241" s="402"/>
      <c r="FVM241" s="402"/>
      <c r="FVN241" s="402"/>
      <c r="FVO241" s="402"/>
      <c r="FVP241" s="402"/>
      <c r="FVQ241" s="402"/>
      <c r="FVR241" s="402"/>
      <c r="FVS241" s="402"/>
      <c r="FVT241" s="402"/>
      <c r="FVU241" s="402"/>
      <c r="FVV241" s="402"/>
      <c r="FVW241" s="402"/>
      <c r="FVX241" s="402"/>
      <c r="FVY241" s="402"/>
      <c r="FVZ241" s="402"/>
      <c r="FWA241" s="402"/>
      <c r="FWB241" s="402"/>
      <c r="FWC241" s="402"/>
      <c r="FWD241" s="402"/>
      <c r="FWE241" s="402"/>
      <c r="FWF241" s="402"/>
      <c r="FWG241" s="402"/>
      <c r="FWH241" s="402"/>
      <c r="FWI241" s="402"/>
      <c r="FWJ241" s="402"/>
      <c r="FWK241" s="402"/>
      <c r="FWL241" s="402"/>
      <c r="FWM241" s="402"/>
      <c r="FWN241" s="402"/>
      <c r="FWO241" s="402"/>
      <c r="FWP241" s="402"/>
      <c r="FWQ241" s="402"/>
      <c r="FWR241" s="402"/>
      <c r="FWS241" s="402"/>
      <c r="FWT241" s="402"/>
      <c r="FWU241" s="402"/>
      <c r="FWV241" s="402"/>
      <c r="FWW241" s="402"/>
      <c r="FWX241" s="402"/>
      <c r="FWY241" s="402"/>
      <c r="FWZ241" s="402"/>
      <c r="FXA241" s="402"/>
      <c r="FXB241" s="402"/>
      <c r="FXC241" s="402"/>
      <c r="FXD241" s="402"/>
      <c r="FXE241" s="402"/>
      <c r="FXF241" s="402"/>
      <c r="FXG241" s="402"/>
      <c r="FXH241" s="402"/>
      <c r="FXI241" s="402"/>
      <c r="FXJ241" s="402"/>
      <c r="FXK241" s="402"/>
      <c r="FXL241" s="402"/>
      <c r="FXM241" s="402"/>
      <c r="FXN241" s="402"/>
      <c r="FXO241" s="402"/>
      <c r="FXP241" s="402"/>
      <c r="FXQ241" s="402"/>
      <c r="FXR241" s="402"/>
      <c r="FXS241" s="402"/>
      <c r="FXT241" s="402"/>
      <c r="FXU241" s="402"/>
      <c r="FXV241" s="402"/>
      <c r="FXW241" s="402"/>
      <c r="FXX241" s="402"/>
      <c r="FXY241" s="402"/>
      <c r="FXZ241" s="402"/>
      <c r="FYA241" s="402"/>
      <c r="FYB241" s="402"/>
      <c r="FYC241" s="402"/>
      <c r="FYD241" s="402"/>
      <c r="FYE241" s="402"/>
      <c r="FYF241" s="402"/>
      <c r="FYG241" s="402"/>
      <c r="FYH241" s="402"/>
      <c r="FYI241" s="402"/>
      <c r="FYJ241" s="402"/>
      <c r="FYK241" s="402"/>
      <c r="FYL241" s="402"/>
      <c r="FYM241" s="402"/>
      <c r="FYN241" s="402"/>
      <c r="FYO241" s="402"/>
      <c r="FYP241" s="402"/>
      <c r="FYQ241" s="402"/>
      <c r="FYR241" s="402"/>
      <c r="FYS241" s="402"/>
      <c r="FYT241" s="402"/>
      <c r="FYU241" s="402"/>
      <c r="FYV241" s="402"/>
      <c r="FYW241" s="402"/>
      <c r="FYX241" s="402"/>
      <c r="FYY241" s="402"/>
      <c r="FYZ241" s="402"/>
      <c r="FZA241" s="402"/>
      <c r="FZB241" s="402"/>
      <c r="FZC241" s="402"/>
      <c r="FZD241" s="402"/>
      <c r="FZE241" s="402"/>
      <c r="FZF241" s="402"/>
      <c r="FZG241" s="402"/>
      <c r="FZH241" s="402"/>
      <c r="FZI241" s="402"/>
      <c r="FZJ241" s="402"/>
      <c r="FZK241" s="402"/>
      <c r="FZL241" s="402"/>
      <c r="FZM241" s="402"/>
      <c r="FZN241" s="402"/>
      <c r="FZO241" s="402"/>
      <c r="FZP241" s="402"/>
      <c r="FZQ241" s="402"/>
      <c r="FZR241" s="402"/>
      <c r="FZS241" s="402"/>
      <c r="FZT241" s="402"/>
      <c r="FZU241" s="402"/>
      <c r="FZV241" s="402"/>
      <c r="FZW241" s="402"/>
      <c r="FZX241" s="402"/>
      <c r="FZY241" s="402"/>
      <c r="FZZ241" s="402"/>
      <c r="GAA241" s="402"/>
      <c r="GAB241" s="402"/>
      <c r="GAC241" s="402"/>
      <c r="GAD241" s="402"/>
      <c r="GAE241" s="402"/>
      <c r="GAF241" s="402"/>
      <c r="GAG241" s="402"/>
      <c r="GAH241" s="402"/>
      <c r="GAI241" s="402"/>
      <c r="GAJ241" s="402"/>
      <c r="GAK241" s="402"/>
      <c r="GAL241" s="402"/>
      <c r="GAM241" s="402"/>
      <c r="GAN241" s="402"/>
      <c r="GAO241" s="402"/>
      <c r="GAP241" s="402"/>
      <c r="GAQ241" s="402"/>
      <c r="GAR241" s="402"/>
      <c r="GAS241" s="402"/>
      <c r="GAT241" s="402"/>
      <c r="GAU241" s="402"/>
      <c r="GAV241" s="402"/>
      <c r="GAW241" s="402"/>
      <c r="GAX241" s="402"/>
      <c r="GAY241" s="402"/>
      <c r="GAZ241" s="402"/>
      <c r="GBA241" s="402"/>
      <c r="GBB241" s="402"/>
      <c r="GBC241" s="402"/>
      <c r="GBD241" s="402"/>
      <c r="GBE241" s="402"/>
      <c r="GBF241" s="402"/>
      <c r="GBG241" s="402"/>
      <c r="GBH241" s="402"/>
      <c r="GBI241" s="402"/>
      <c r="GBJ241" s="402"/>
      <c r="GBK241" s="402"/>
      <c r="GBL241" s="402"/>
      <c r="GBM241" s="402"/>
      <c r="GBN241" s="402"/>
      <c r="GBO241" s="402"/>
      <c r="GBP241" s="402"/>
      <c r="GBQ241" s="402"/>
      <c r="GBR241" s="402"/>
      <c r="GBS241" s="402"/>
      <c r="GBT241" s="402"/>
      <c r="GBU241" s="402"/>
      <c r="GBV241" s="402"/>
      <c r="GBW241" s="402"/>
      <c r="GBX241" s="402"/>
      <c r="GBY241" s="402"/>
      <c r="GBZ241" s="402"/>
      <c r="GCA241" s="402"/>
      <c r="GCB241" s="402"/>
      <c r="GCC241" s="402"/>
      <c r="GCD241" s="402"/>
      <c r="GCE241" s="402"/>
      <c r="GCF241" s="402"/>
      <c r="GCG241" s="402"/>
      <c r="GCH241" s="402"/>
      <c r="GCI241" s="402"/>
      <c r="GCJ241" s="402"/>
      <c r="GCK241" s="402"/>
      <c r="GCL241" s="402"/>
      <c r="GCM241" s="402"/>
      <c r="GCN241" s="402"/>
      <c r="GCO241" s="402"/>
      <c r="GCP241" s="402"/>
      <c r="GCQ241" s="402"/>
      <c r="GCR241" s="402"/>
      <c r="GCS241" s="402"/>
      <c r="GCT241" s="402"/>
      <c r="GCU241" s="402"/>
      <c r="GCV241" s="402"/>
      <c r="GCW241" s="402"/>
      <c r="GCX241" s="402"/>
      <c r="GCY241" s="402"/>
      <c r="GCZ241" s="402"/>
      <c r="GDA241" s="402"/>
      <c r="GDB241" s="402"/>
      <c r="GDC241" s="402"/>
      <c r="GDD241" s="402"/>
      <c r="GDE241" s="402"/>
      <c r="GDF241" s="402"/>
      <c r="GDG241" s="402"/>
      <c r="GDH241" s="402"/>
      <c r="GDI241" s="402"/>
      <c r="GDJ241" s="402"/>
      <c r="GDK241" s="402"/>
      <c r="GDL241" s="402"/>
      <c r="GDM241" s="402"/>
      <c r="GDN241" s="402"/>
      <c r="GDO241" s="402"/>
      <c r="GDP241" s="402"/>
      <c r="GDQ241" s="402"/>
      <c r="GDR241" s="402"/>
      <c r="GDS241" s="402"/>
      <c r="GDT241" s="402"/>
      <c r="GDU241" s="402"/>
      <c r="GDV241" s="402"/>
      <c r="GDW241" s="402"/>
      <c r="GDX241" s="402"/>
      <c r="GDY241" s="402"/>
      <c r="GDZ241" s="402"/>
      <c r="GEA241" s="402"/>
      <c r="GEB241" s="402"/>
      <c r="GEC241" s="402"/>
      <c r="GED241" s="402"/>
      <c r="GEE241" s="402"/>
      <c r="GEF241" s="402"/>
      <c r="GEG241" s="402"/>
      <c r="GEH241" s="402"/>
      <c r="GEI241" s="402"/>
      <c r="GEJ241" s="402"/>
      <c r="GEK241" s="402"/>
      <c r="GEL241" s="402"/>
      <c r="GEM241" s="402"/>
      <c r="GEN241" s="402"/>
      <c r="GEO241" s="402"/>
      <c r="GEP241" s="402"/>
      <c r="GEQ241" s="402"/>
      <c r="GER241" s="402"/>
      <c r="GES241" s="402"/>
      <c r="GET241" s="402"/>
      <c r="GEU241" s="402"/>
      <c r="GEV241" s="402"/>
      <c r="GEW241" s="402"/>
      <c r="GEX241" s="402"/>
      <c r="GEY241" s="402"/>
      <c r="GEZ241" s="402"/>
      <c r="GFA241" s="402"/>
      <c r="GFB241" s="402"/>
      <c r="GFC241" s="402"/>
      <c r="GFD241" s="402"/>
      <c r="GFE241" s="402"/>
      <c r="GFF241" s="402"/>
      <c r="GFG241" s="402"/>
      <c r="GFH241" s="402"/>
      <c r="GFI241" s="402"/>
      <c r="GFJ241" s="402"/>
      <c r="GFK241" s="402"/>
      <c r="GFL241" s="402"/>
      <c r="GFM241" s="402"/>
      <c r="GFN241" s="402"/>
      <c r="GFO241" s="402"/>
      <c r="GFP241" s="402"/>
      <c r="GFQ241" s="402"/>
      <c r="GFR241" s="402"/>
      <c r="GFS241" s="402"/>
      <c r="GFT241" s="402"/>
      <c r="GFU241" s="402"/>
      <c r="GFV241" s="402"/>
      <c r="GFW241" s="402"/>
      <c r="GFX241" s="402"/>
      <c r="GFY241" s="402"/>
      <c r="GFZ241" s="402"/>
      <c r="GGA241" s="402"/>
      <c r="GGB241" s="402"/>
      <c r="GGC241" s="402"/>
      <c r="GGD241" s="402"/>
      <c r="GGE241" s="402"/>
      <c r="GGF241" s="402"/>
      <c r="GGG241" s="402"/>
      <c r="GGH241" s="402"/>
      <c r="GGI241" s="402"/>
      <c r="GGJ241" s="402"/>
      <c r="GGK241" s="402"/>
      <c r="GGL241" s="402"/>
      <c r="GGM241" s="402"/>
      <c r="GGN241" s="402"/>
      <c r="GGO241" s="402"/>
      <c r="GGP241" s="402"/>
      <c r="GGQ241" s="402"/>
      <c r="GGR241" s="402"/>
      <c r="GGS241" s="402"/>
      <c r="GGT241" s="402"/>
      <c r="GGU241" s="402"/>
      <c r="GGV241" s="402"/>
      <c r="GGW241" s="402"/>
      <c r="GGX241" s="402"/>
      <c r="GGY241" s="402"/>
      <c r="GGZ241" s="402"/>
      <c r="GHA241" s="402"/>
      <c r="GHB241" s="402"/>
      <c r="GHC241" s="402"/>
      <c r="GHD241" s="402"/>
      <c r="GHE241" s="402"/>
      <c r="GHF241" s="402"/>
      <c r="GHG241" s="402"/>
      <c r="GHH241" s="402"/>
      <c r="GHI241" s="402"/>
      <c r="GHJ241" s="402"/>
      <c r="GHK241" s="402"/>
      <c r="GHL241" s="402"/>
      <c r="GHM241" s="402"/>
      <c r="GHN241" s="402"/>
      <c r="GHO241" s="402"/>
      <c r="GHP241" s="402"/>
      <c r="GHQ241" s="402"/>
      <c r="GHR241" s="402"/>
      <c r="GHS241" s="402"/>
      <c r="GHT241" s="402"/>
      <c r="GHU241" s="402"/>
      <c r="GHV241" s="402"/>
      <c r="GHW241" s="402"/>
      <c r="GHX241" s="402"/>
      <c r="GHY241" s="402"/>
      <c r="GHZ241" s="402"/>
      <c r="GIA241" s="402"/>
      <c r="GIB241" s="402"/>
      <c r="GIC241" s="402"/>
      <c r="GID241" s="402"/>
      <c r="GIE241" s="402"/>
      <c r="GIF241" s="402"/>
      <c r="GIG241" s="402"/>
      <c r="GIH241" s="402"/>
      <c r="GII241" s="402"/>
      <c r="GIJ241" s="402"/>
      <c r="GIK241" s="402"/>
      <c r="GIL241" s="402"/>
      <c r="GIM241" s="402"/>
      <c r="GIN241" s="402"/>
      <c r="GIO241" s="402"/>
      <c r="GIP241" s="402"/>
      <c r="GIQ241" s="402"/>
      <c r="GIR241" s="402"/>
      <c r="GIS241" s="402"/>
      <c r="GIT241" s="402"/>
      <c r="GIU241" s="402"/>
      <c r="GIV241" s="402"/>
      <c r="GIW241" s="402"/>
      <c r="GIX241" s="402"/>
      <c r="GIY241" s="402"/>
      <c r="GIZ241" s="402"/>
      <c r="GJA241" s="402"/>
      <c r="GJB241" s="402"/>
      <c r="GJC241" s="402"/>
      <c r="GJD241" s="402"/>
      <c r="GJE241" s="402"/>
      <c r="GJF241" s="402"/>
      <c r="GJG241" s="402"/>
      <c r="GJH241" s="402"/>
      <c r="GJI241" s="402"/>
      <c r="GJJ241" s="402"/>
      <c r="GJK241" s="402"/>
      <c r="GJL241" s="402"/>
      <c r="GJM241" s="402"/>
      <c r="GJN241" s="402"/>
      <c r="GJO241" s="402"/>
      <c r="GJP241" s="402"/>
      <c r="GJQ241" s="402"/>
      <c r="GJR241" s="402"/>
      <c r="GJS241" s="402"/>
      <c r="GJT241" s="402"/>
      <c r="GJU241" s="402"/>
      <c r="GJV241" s="402"/>
      <c r="GJW241" s="402"/>
      <c r="GJX241" s="402"/>
      <c r="GJY241" s="402"/>
      <c r="GJZ241" s="402"/>
      <c r="GKA241" s="402"/>
      <c r="GKB241" s="402"/>
      <c r="GKC241" s="402"/>
      <c r="GKD241" s="402"/>
      <c r="GKE241" s="402"/>
      <c r="GKF241" s="402"/>
      <c r="GKG241" s="402"/>
      <c r="GKH241" s="402"/>
      <c r="GKI241" s="402"/>
      <c r="GKJ241" s="402"/>
      <c r="GKK241" s="402"/>
      <c r="GKL241" s="402"/>
      <c r="GKM241" s="402"/>
      <c r="GKN241" s="402"/>
      <c r="GKO241" s="402"/>
      <c r="GKP241" s="402"/>
      <c r="GKQ241" s="402"/>
      <c r="GKR241" s="402"/>
      <c r="GKS241" s="402"/>
      <c r="GKT241" s="402"/>
      <c r="GKU241" s="402"/>
      <c r="GKV241" s="402"/>
      <c r="GKW241" s="402"/>
      <c r="GKX241" s="402"/>
      <c r="GKY241" s="402"/>
      <c r="GKZ241" s="402"/>
      <c r="GLA241" s="402"/>
      <c r="GLB241" s="402"/>
      <c r="GLC241" s="402"/>
      <c r="GLD241" s="402"/>
      <c r="GLE241" s="402"/>
      <c r="GLF241" s="402"/>
      <c r="GLG241" s="402"/>
      <c r="GLH241" s="402"/>
      <c r="GLI241" s="402"/>
      <c r="GLJ241" s="402"/>
      <c r="GLK241" s="402"/>
      <c r="GLL241" s="402"/>
      <c r="GLM241" s="402"/>
      <c r="GLN241" s="402"/>
      <c r="GLO241" s="402"/>
      <c r="GLP241" s="402"/>
      <c r="GLQ241" s="402"/>
      <c r="GLR241" s="402"/>
      <c r="GLS241" s="402"/>
      <c r="GLT241" s="402"/>
      <c r="GLU241" s="402"/>
      <c r="GLV241" s="402"/>
      <c r="GLW241" s="402"/>
      <c r="GLX241" s="402"/>
      <c r="GLY241" s="402"/>
      <c r="GLZ241" s="402"/>
      <c r="GMA241" s="402"/>
      <c r="GMB241" s="402"/>
      <c r="GMC241" s="402"/>
      <c r="GMD241" s="402"/>
      <c r="GME241" s="402"/>
      <c r="GMF241" s="402"/>
      <c r="GMG241" s="402"/>
      <c r="GMH241" s="402"/>
      <c r="GMI241" s="402"/>
      <c r="GMJ241" s="402"/>
      <c r="GMK241" s="402"/>
      <c r="GML241" s="402"/>
      <c r="GMM241" s="402"/>
      <c r="GMN241" s="402"/>
      <c r="GMO241" s="402"/>
      <c r="GMP241" s="402"/>
      <c r="GMQ241" s="402"/>
      <c r="GMR241" s="402"/>
      <c r="GMS241" s="402"/>
      <c r="GMT241" s="402"/>
      <c r="GMU241" s="402"/>
      <c r="GMV241" s="402"/>
      <c r="GMW241" s="402"/>
      <c r="GMX241" s="402"/>
      <c r="GMY241" s="402"/>
      <c r="GMZ241" s="402"/>
      <c r="GNA241" s="402"/>
      <c r="GNB241" s="402"/>
      <c r="GNC241" s="402"/>
      <c r="GND241" s="402"/>
      <c r="GNE241" s="402"/>
      <c r="GNF241" s="402"/>
      <c r="GNG241" s="402"/>
      <c r="GNH241" s="402"/>
      <c r="GNI241" s="402"/>
      <c r="GNJ241" s="402"/>
      <c r="GNK241" s="402"/>
      <c r="GNL241" s="402"/>
      <c r="GNM241" s="402"/>
      <c r="GNN241" s="402"/>
      <c r="GNO241" s="402"/>
      <c r="GNP241" s="402"/>
      <c r="GNQ241" s="402"/>
      <c r="GNR241" s="402"/>
      <c r="GNS241" s="402"/>
      <c r="GNT241" s="402"/>
      <c r="GNU241" s="402"/>
      <c r="GNV241" s="402"/>
      <c r="GNW241" s="402"/>
      <c r="GNX241" s="402"/>
      <c r="GNY241" s="402"/>
      <c r="GNZ241" s="402"/>
      <c r="GOA241" s="402"/>
      <c r="GOB241" s="402"/>
      <c r="GOC241" s="402"/>
      <c r="GOD241" s="402"/>
      <c r="GOE241" s="402"/>
      <c r="GOF241" s="402"/>
      <c r="GOG241" s="402"/>
      <c r="GOH241" s="402"/>
      <c r="GOI241" s="402"/>
      <c r="GOJ241" s="402"/>
      <c r="GOK241" s="402"/>
      <c r="GOL241" s="402"/>
      <c r="GOM241" s="402"/>
      <c r="GON241" s="402"/>
      <c r="GOO241" s="402"/>
      <c r="GOP241" s="402"/>
      <c r="GOQ241" s="402"/>
      <c r="GOR241" s="402"/>
      <c r="GOS241" s="402"/>
      <c r="GOT241" s="402"/>
      <c r="GOU241" s="402"/>
      <c r="GOV241" s="402"/>
      <c r="GOW241" s="402"/>
      <c r="GOX241" s="402"/>
      <c r="GOY241" s="402"/>
      <c r="GOZ241" s="402"/>
      <c r="GPA241" s="402"/>
      <c r="GPB241" s="402"/>
      <c r="GPC241" s="402"/>
      <c r="GPD241" s="402"/>
      <c r="GPE241" s="402"/>
      <c r="GPF241" s="402"/>
      <c r="GPG241" s="402"/>
      <c r="GPH241" s="402"/>
      <c r="GPI241" s="402"/>
      <c r="GPJ241" s="402"/>
      <c r="GPK241" s="402"/>
      <c r="GPL241" s="402"/>
      <c r="GPM241" s="402"/>
      <c r="GPN241" s="402"/>
      <c r="GPO241" s="402"/>
      <c r="GPP241" s="402"/>
      <c r="GPQ241" s="402"/>
      <c r="GPR241" s="402"/>
      <c r="GPS241" s="402"/>
      <c r="GPT241" s="402"/>
      <c r="GPU241" s="402"/>
      <c r="GPV241" s="402"/>
      <c r="GPW241" s="402"/>
      <c r="GPX241" s="402"/>
      <c r="GPY241" s="402"/>
      <c r="GPZ241" s="402"/>
      <c r="GQA241" s="402"/>
      <c r="GQB241" s="402"/>
      <c r="GQC241" s="402"/>
      <c r="GQD241" s="402"/>
      <c r="GQE241" s="402"/>
      <c r="GQF241" s="402"/>
      <c r="GQG241" s="402"/>
      <c r="GQH241" s="402"/>
      <c r="GQI241" s="402"/>
      <c r="GQJ241" s="402"/>
      <c r="GQK241" s="402"/>
      <c r="GQL241" s="402"/>
      <c r="GQM241" s="402"/>
      <c r="GQN241" s="402"/>
      <c r="GQO241" s="402"/>
      <c r="GQP241" s="402"/>
      <c r="GQQ241" s="402"/>
      <c r="GQR241" s="402"/>
      <c r="GQS241" s="402"/>
      <c r="GQT241" s="402"/>
      <c r="GQU241" s="402"/>
      <c r="GQV241" s="402"/>
      <c r="GQW241" s="402"/>
      <c r="GQX241" s="402"/>
      <c r="GQY241" s="402"/>
      <c r="GQZ241" s="402"/>
      <c r="GRA241" s="402"/>
      <c r="GRB241" s="402"/>
      <c r="GRC241" s="402"/>
      <c r="GRD241" s="402"/>
      <c r="GRE241" s="402"/>
      <c r="GRF241" s="402"/>
      <c r="GRG241" s="402"/>
      <c r="GRH241" s="402"/>
      <c r="GRI241" s="402"/>
      <c r="GRJ241" s="402"/>
      <c r="GRK241" s="402"/>
      <c r="GRL241" s="402"/>
      <c r="GRM241" s="402"/>
      <c r="GRN241" s="402"/>
      <c r="GRO241" s="402"/>
      <c r="GRP241" s="402"/>
      <c r="GRQ241" s="402"/>
      <c r="GRR241" s="402"/>
      <c r="GRS241" s="402"/>
      <c r="GRT241" s="402"/>
      <c r="GRU241" s="402"/>
      <c r="GRV241" s="402"/>
      <c r="GRW241" s="402"/>
      <c r="GRX241" s="402"/>
      <c r="GRY241" s="402"/>
      <c r="GRZ241" s="402"/>
      <c r="GSA241" s="402"/>
      <c r="GSB241" s="402"/>
      <c r="GSC241" s="402"/>
      <c r="GSD241" s="402"/>
      <c r="GSE241" s="402"/>
      <c r="GSF241" s="402"/>
      <c r="GSG241" s="402"/>
      <c r="GSH241" s="402"/>
      <c r="GSI241" s="402"/>
      <c r="GSJ241" s="402"/>
      <c r="GSK241" s="402"/>
      <c r="GSL241" s="402"/>
      <c r="GSM241" s="402"/>
      <c r="GSN241" s="402"/>
      <c r="GSO241" s="402"/>
      <c r="GSP241" s="402"/>
      <c r="GSQ241" s="402"/>
      <c r="GSR241" s="402"/>
      <c r="GSS241" s="402"/>
      <c r="GST241" s="402"/>
      <c r="GSU241" s="402"/>
      <c r="GSV241" s="402"/>
      <c r="GSW241" s="402"/>
      <c r="GSX241" s="402"/>
      <c r="GSY241" s="402"/>
      <c r="GSZ241" s="402"/>
      <c r="GTA241" s="402"/>
      <c r="GTB241" s="402"/>
      <c r="GTC241" s="402"/>
      <c r="GTD241" s="402"/>
      <c r="GTE241" s="402"/>
      <c r="GTF241" s="402"/>
      <c r="GTG241" s="402"/>
      <c r="GTH241" s="402"/>
      <c r="GTI241" s="402"/>
      <c r="GTJ241" s="402"/>
      <c r="GTK241" s="402"/>
      <c r="GTL241" s="402"/>
      <c r="GTM241" s="402"/>
      <c r="GTN241" s="402"/>
      <c r="GTO241" s="402"/>
      <c r="GTP241" s="402"/>
      <c r="GTQ241" s="402"/>
      <c r="GTR241" s="402"/>
      <c r="GTS241" s="402"/>
      <c r="GTT241" s="402"/>
      <c r="GTU241" s="402"/>
      <c r="GTV241" s="402"/>
      <c r="GTW241" s="402"/>
      <c r="GTX241" s="402"/>
      <c r="GTY241" s="402"/>
      <c r="GTZ241" s="402"/>
      <c r="GUA241" s="402"/>
      <c r="GUB241" s="402"/>
      <c r="GUC241" s="402"/>
      <c r="GUD241" s="402"/>
      <c r="GUE241" s="402"/>
      <c r="GUF241" s="402"/>
      <c r="GUG241" s="402"/>
      <c r="GUH241" s="402"/>
      <c r="GUI241" s="402"/>
      <c r="GUJ241" s="402"/>
      <c r="GUK241" s="402"/>
      <c r="GUL241" s="402"/>
      <c r="GUM241" s="402"/>
      <c r="GUN241" s="402"/>
      <c r="GUO241" s="402"/>
      <c r="GUP241" s="402"/>
      <c r="GUQ241" s="402"/>
      <c r="GUR241" s="402"/>
      <c r="GUS241" s="402"/>
      <c r="GUT241" s="402"/>
      <c r="GUU241" s="402"/>
      <c r="GUV241" s="402"/>
      <c r="GUW241" s="402"/>
      <c r="GUX241" s="402"/>
      <c r="GUY241" s="402"/>
      <c r="GUZ241" s="402"/>
      <c r="GVA241" s="402"/>
      <c r="GVB241" s="402"/>
      <c r="GVC241" s="402"/>
      <c r="GVD241" s="402"/>
      <c r="GVE241" s="402"/>
      <c r="GVF241" s="402"/>
      <c r="GVG241" s="402"/>
      <c r="GVH241" s="402"/>
      <c r="GVI241" s="402"/>
      <c r="GVJ241" s="402"/>
      <c r="GVK241" s="402"/>
      <c r="GVL241" s="402"/>
      <c r="GVM241" s="402"/>
      <c r="GVN241" s="402"/>
      <c r="GVO241" s="402"/>
      <c r="GVP241" s="402"/>
      <c r="GVQ241" s="402"/>
      <c r="GVR241" s="402"/>
      <c r="GVS241" s="402"/>
      <c r="GVT241" s="402"/>
      <c r="GVU241" s="402"/>
      <c r="GVV241" s="402"/>
      <c r="GVW241" s="402"/>
      <c r="GVX241" s="402"/>
      <c r="GVY241" s="402"/>
      <c r="GVZ241" s="402"/>
      <c r="GWA241" s="402"/>
      <c r="GWB241" s="402"/>
      <c r="GWC241" s="402"/>
      <c r="GWD241" s="402"/>
      <c r="GWE241" s="402"/>
      <c r="GWF241" s="402"/>
      <c r="GWG241" s="402"/>
      <c r="GWH241" s="402"/>
      <c r="GWI241" s="402"/>
      <c r="GWJ241" s="402"/>
      <c r="GWK241" s="402"/>
      <c r="GWL241" s="402"/>
      <c r="GWM241" s="402"/>
      <c r="GWN241" s="402"/>
      <c r="GWO241" s="402"/>
      <c r="GWP241" s="402"/>
      <c r="GWQ241" s="402"/>
      <c r="GWR241" s="402"/>
      <c r="GWS241" s="402"/>
      <c r="GWT241" s="402"/>
      <c r="GWU241" s="402"/>
      <c r="GWV241" s="402"/>
      <c r="GWW241" s="402"/>
      <c r="GWX241" s="402"/>
      <c r="GWY241" s="402"/>
      <c r="GWZ241" s="402"/>
      <c r="GXA241" s="402"/>
      <c r="GXB241" s="402"/>
      <c r="GXC241" s="402"/>
      <c r="GXD241" s="402"/>
      <c r="GXE241" s="402"/>
      <c r="GXF241" s="402"/>
      <c r="GXG241" s="402"/>
      <c r="GXH241" s="402"/>
      <c r="GXI241" s="402"/>
      <c r="GXJ241" s="402"/>
      <c r="GXK241" s="402"/>
      <c r="GXL241" s="402"/>
      <c r="GXM241" s="402"/>
      <c r="GXN241" s="402"/>
      <c r="GXO241" s="402"/>
      <c r="GXP241" s="402"/>
      <c r="GXQ241" s="402"/>
      <c r="GXR241" s="402"/>
      <c r="GXS241" s="402"/>
      <c r="GXT241" s="402"/>
      <c r="GXU241" s="402"/>
      <c r="GXV241" s="402"/>
      <c r="GXW241" s="402"/>
      <c r="GXX241" s="402"/>
      <c r="GXY241" s="402"/>
      <c r="GXZ241" s="402"/>
      <c r="GYA241" s="402"/>
      <c r="GYB241" s="402"/>
      <c r="GYC241" s="402"/>
      <c r="GYD241" s="402"/>
      <c r="GYE241" s="402"/>
      <c r="GYF241" s="402"/>
      <c r="GYG241" s="402"/>
      <c r="GYH241" s="402"/>
      <c r="GYI241" s="402"/>
      <c r="GYJ241" s="402"/>
      <c r="GYK241" s="402"/>
      <c r="GYL241" s="402"/>
      <c r="GYM241" s="402"/>
      <c r="GYN241" s="402"/>
      <c r="GYO241" s="402"/>
      <c r="GYP241" s="402"/>
      <c r="GYQ241" s="402"/>
      <c r="GYR241" s="402"/>
      <c r="GYS241" s="402"/>
      <c r="GYT241" s="402"/>
      <c r="GYU241" s="402"/>
      <c r="GYV241" s="402"/>
      <c r="GYW241" s="402"/>
      <c r="GYX241" s="402"/>
      <c r="GYY241" s="402"/>
      <c r="GYZ241" s="402"/>
      <c r="GZA241" s="402"/>
      <c r="GZB241" s="402"/>
      <c r="GZC241" s="402"/>
      <c r="GZD241" s="402"/>
      <c r="GZE241" s="402"/>
      <c r="GZF241" s="402"/>
      <c r="GZG241" s="402"/>
      <c r="GZH241" s="402"/>
      <c r="GZI241" s="402"/>
      <c r="GZJ241" s="402"/>
      <c r="GZK241" s="402"/>
      <c r="GZL241" s="402"/>
      <c r="GZM241" s="402"/>
      <c r="GZN241" s="402"/>
      <c r="GZO241" s="402"/>
      <c r="GZP241" s="402"/>
      <c r="GZQ241" s="402"/>
      <c r="GZR241" s="402"/>
      <c r="GZS241" s="402"/>
      <c r="GZT241" s="402"/>
      <c r="GZU241" s="402"/>
      <c r="GZV241" s="402"/>
      <c r="GZW241" s="402"/>
      <c r="GZX241" s="402"/>
      <c r="GZY241" s="402"/>
      <c r="GZZ241" s="402"/>
      <c r="HAA241" s="402"/>
      <c r="HAB241" s="402"/>
      <c r="HAC241" s="402"/>
      <c r="HAD241" s="402"/>
      <c r="HAE241" s="402"/>
      <c r="HAF241" s="402"/>
      <c r="HAG241" s="402"/>
      <c r="HAH241" s="402"/>
      <c r="HAI241" s="402"/>
      <c r="HAJ241" s="402"/>
      <c r="HAK241" s="402"/>
      <c r="HAL241" s="402"/>
      <c r="HAM241" s="402"/>
      <c r="HAN241" s="402"/>
      <c r="HAO241" s="402"/>
      <c r="HAP241" s="402"/>
      <c r="HAQ241" s="402"/>
      <c r="HAR241" s="402"/>
      <c r="HAS241" s="402"/>
      <c r="HAT241" s="402"/>
      <c r="HAU241" s="402"/>
      <c r="HAV241" s="402"/>
      <c r="HAW241" s="402"/>
      <c r="HAX241" s="402"/>
      <c r="HAY241" s="402"/>
      <c r="HAZ241" s="402"/>
      <c r="HBA241" s="402"/>
      <c r="HBB241" s="402"/>
      <c r="HBC241" s="402"/>
      <c r="HBD241" s="402"/>
      <c r="HBE241" s="402"/>
      <c r="HBF241" s="402"/>
      <c r="HBG241" s="402"/>
      <c r="HBH241" s="402"/>
      <c r="HBI241" s="402"/>
      <c r="HBJ241" s="402"/>
      <c r="HBK241" s="402"/>
      <c r="HBL241" s="402"/>
      <c r="HBM241" s="402"/>
      <c r="HBN241" s="402"/>
      <c r="HBO241" s="402"/>
      <c r="HBP241" s="402"/>
      <c r="HBQ241" s="402"/>
      <c r="HBR241" s="402"/>
      <c r="HBS241" s="402"/>
      <c r="HBT241" s="402"/>
      <c r="HBU241" s="402"/>
      <c r="HBV241" s="402"/>
      <c r="HBW241" s="402"/>
      <c r="HBX241" s="402"/>
      <c r="HBY241" s="402"/>
      <c r="HBZ241" s="402"/>
      <c r="HCA241" s="402"/>
      <c r="HCB241" s="402"/>
      <c r="HCC241" s="402"/>
      <c r="HCD241" s="402"/>
      <c r="HCE241" s="402"/>
      <c r="HCF241" s="402"/>
      <c r="HCG241" s="402"/>
      <c r="HCH241" s="402"/>
      <c r="HCI241" s="402"/>
      <c r="HCJ241" s="402"/>
      <c r="HCK241" s="402"/>
      <c r="HCL241" s="402"/>
      <c r="HCM241" s="402"/>
      <c r="HCN241" s="402"/>
      <c r="HCO241" s="402"/>
      <c r="HCP241" s="402"/>
      <c r="HCQ241" s="402"/>
      <c r="HCR241" s="402"/>
      <c r="HCS241" s="402"/>
      <c r="HCT241" s="402"/>
      <c r="HCU241" s="402"/>
      <c r="HCV241" s="402"/>
      <c r="HCW241" s="402"/>
      <c r="HCX241" s="402"/>
      <c r="HCY241" s="402"/>
      <c r="HCZ241" s="402"/>
      <c r="HDA241" s="402"/>
      <c r="HDB241" s="402"/>
      <c r="HDC241" s="402"/>
      <c r="HDD241" s="402"/>
      <c r="HDE241" s="402"/>
      <c r="HDF241" s="402"/>
      <c r="HDG241" s="402"/>
      <c r="HDH241" s="402"/>
      <c r="HDI241" s="402"/>
      <c r="HDJ241" s="402"/>
      <c r="HDK241" s="402"/>
      <c r="HDL241" s="402"/>
      <c r="HDM241" s="402"/>
      <c r="HDN241" s="402"/>
      <c r="HDO241" s="402"/>
      <c r="HDP241" s="402"/>
      <c r="HDQ241" s="402"/>
      <c r="HDR241" s="402"/>
      <c r="HDS241" s="402"/>
      <c r="HDT241" s="402"/>
      <c r="HDU241" s="402"/>
      <c r="HDV241" s="402"/>
      <c r="HDW241" s="402"/>
      <c r="HDX241" s="402"/>
      <c r="HDY241" s="402"/>
      <c r="HDZ241" s="402"/>
      <c r="HEA241" s="402"/>
      <c r="HEB241" s="402"/>
      <c r="HEC241" s="402"/>
      <c r="HED241" s="402"/>
      <c r="HEE241" s="402"/>
      <c r="HEF241" s="402"/>
      <c r="HEG241" s="402"/>
      <c r="HEH241" s="402"/>
      <c r="HEI241" s="402"/>
      <c r="HEJ241" s="402"/>
      <c r="HEK241" s="402"/>
      <c r="HEL241" s="402"/>
      <c r="HEM241" s="402"/>
      <c r="HEN241" s="402"/>
      <c r="HEO241" s="402"/>
      <c r="HEP241" s="402"/>
      <c r="HEQ241" s="402"/>
      <c r="HER241" s="402"/>
      <c r="HES241" s="402"/>
      <c r="HET241" s="402"/>
      <c r="HEU241" s="402"/>
      <c r="HEV241" s="402"/>
      <c r="HEW241" s="402"/>
      <c r="HEX241" s="402"/>
      <c r="HEY241" s="402"/>
      <c r="HEZ241" s="402"/>
      <c r="HFA241" s="402"/>
      <c r="HFB241" s="402"/>
      <c r="HFC241" s="402"/>
      <c r="HFD241" s="402"/>
      <c r="HFE241" s="402"/>
      <c r="HFF241" s="402"/>
      <c r="HFG241" s="402"/>
      <c r="HFH241" s="402"/>
      <c r="HFI241" s="402"/>
      <c r="HFJ241" s="402"/>
      <c r="HFK241" s="402"/>
      <c r="HFL241" s="402"/>
      <c r="HFM241" s="402"/>
      <c r="HFN241" s="402"/>
      <c r="HFO241" s="402"/>
      <c r="HFP241" s="402"/>
      <c r="HFQ241" s="402"/>
      <c r="HFR241" s="402"/>
      <c r="HFS241" s="402"/>
      <c r="HFT241" s="402"/>
      <c r="HFU241" s="402"/>
      <c r="HFV241" s="402"/>
      <c r="HFW241" s="402"/>
      <c r="HFX241" s="402"/>
      <c r="HFY241" s="402"/>
      <c r="HFZ241" s="402"/>
      <c r="HGA241" s="402"/>
      <c r="HGB241" s="402"/>
      <c r="HGC241" s="402"/>
      <c r="HGD241" s="402"/>
      <c r="HGE241" s="402"/>
      <c r="HGF241" s="402"/>
      <c r="HGG241" s="402"/>
      <c r="HGH241" s="402"/>
      <c r="HGI241" s="402"/>
      <c r="HGJ241" s="402"/>
      <c r="HGK241" s="402"/>
      <c r="HGL241" s="402"/>
      <c r="HGM241" s="402"/>
      <c r="HGN241" s="402"/>
      <c r="HGO241" s="402"/>
      <c r="HGP241" s="402"/>
      <c r="HGQ241" s="402"/>
      <c r="HGR241" s="402"/>
      <c r="HGS241" s="402"/>
      <c r="HGT241" s="402"/>
      <c r="HGU241" s="402"/>
      <c r="HGV241" s="402"/>
      <c r="HGW241" s="402"/>
      <c r="HGX241" s="402"/>
      <c r="HGY241" s="402"/>
      <c r="HGZ241" s="402"/>
      <c r="HHA241" s="402"/>
      <c r="HHB241" s="402"/>
      <c r="HHC241" s="402"/>
      <c r="HHD241" s="402"/>
      <c r="HHE241" s="402"/>
      <c r="HHF241" s="402"/>
      <c r="HHG241" s="402"/>
      <c r="HHH241" s="402"/>
      <c r="HHI241" s="402"/>
      <c r="HHJ241" s="402"/>
      <c r="HHK241" s="402"/>
      <c r="HHL241" s="402"/>
      <c r="HHM241" s="402"/>
      <c r="HHN241" s="402"/>
      <c r="HHO241" s="402"/>
      <c r="HHP241" s="402"/>
      <c r="HHQ241" s="402"/>
      <c r="HHR241" s="402"/>
      <c r="HHS241" s="402"/>
      <c r="HHT241" s="402"/>
      <c r="HHU241" s="402"/>
      <c r="HHV241" s="402"/>
      <c r="HHW241" s="402"/>
      <c r="HHX241" s="402"/>
      <c r="HHY241" s="402"/>
      <c r="HHZ241" s="402"/>
      <c r="HIA241" s="402"/>
      <c r="HIB241" s="402"/>
      <c r="HIC241" s="402"/>
      <c r="HID241" s="402"/>
      <c r="HIE241" s="402"/>
      <c r="HIF241" s="402"/>
      <c r="HIG241" s="402"/>
      <c r="HIH241" s="402"/>
      <c r="HII241" s="402"/>
      <c r="HIJ241" s="402"/>
      <c r="HIK241" s="402"/>
      <c r="HIL241" s="402"/>
      <c r="HIM241" s="402"/>
      <c r="HIN241" s="402"/>
      <c r="HIO241" s="402"/>
      <c r="HIP241" s="402"/>
      <c r="HIQ241" s="402"/>
      <c r="HIR241" s="402"/>
      <c r="HIS241" s="402"/>
      <c r="HIT241" s="402"/>
      <c r="HIU241" s="402"/>
      <c r="HIV241" s="402"/>
      <c r="HIW241" s="402"/>
      <c r="HIX241" s="402"/>
      <c r="HIY241" s="402"/>
      <c r="HIZ241" s="402"/>
      <c r="HJA241" s="402"/>
      <c r="HJB241" s="402"/>
      <c r="HJC241" s="402"/>
      <c r="HJD241" s="402"/>
      <c r="HJE241" s="402"/>
      <c r="HJF241" s="402"/>
      <c r="HJG241" s="402"/>
      <c r="HJH241" s="402"/>
      <c r="HJI241" s="402"/>
      <c r="HJJ241" s="402"/>
      <c r="HJK241" s="402"/>
      <c r="HJL241" s="402"/>
      <c r="HJM241" s="402"/>
      <c r="HJN241" s="402"/>
      <c r="HJO241" s="402"/>
      <c r="HJP241" s="402"/>
      <c r="HJQ241" s="402"/>
      <c r="HJR241" s="402"/>
      <c r="HJS241" s="402"/>
      <c r="HJT241" s="402"/>
      <c r="HJU241" s="402"/>
      <c r="HJV241" s="402"/>
      <c r="HJW241" s="402"/>
      <c r="HJX241" s="402"/>
      <c r="HJY241" s="402"/>
      <c r="HJZ241" s="402"/>
      <c r="HKA241" s="402"/>
      <c r="HKB241" s="402"/>
      <c r="HKC241" s="402"/>
      <c r="HKD241" s="402"/>
      <c r="HKE241" s="402"/>
      <c r="HKF241" s="402"/>
      <c r="HKG241" s="402"/>
      <c r="HKH241" s="402"/>
      <c r="HKI241" s="402"/>
      <c r="HKJ241" s="402"/>
      <c r="HKK241" s="402"/>
      <c r="HKL241" s="402"/>
      <c r="HKM241" s="402"/>
      <c r="HKN241" s="402"/>
      <c r="HKO241" s="402"/>
      <c r="HKP241" s="402"/>
      <c r="HKQ241" s="402"/>
      <c r="HKR241" s="402"/>
      <c r="HKS241" s="402"/>
      <c r="HKT241" s="402"/>
      <c r="HKU241" s="402"/>
      <c r="HKV241" s="402"/>
      <c r="HKW241" s="402"/>
      <c r="HKX241" s="402"/>
      <c r="HKY241" s="402"/>
      <c r="HKZ241" s="402"/>
      <c r="HLA241" s="402"/>
      <c r="HLB241" s="402"/>
      <c r="HLC241" s="402"/>
      <c r="HLD241" s="402"/>
      <c r="HLE241" s="402"/>
      <c r="HLF241" s="402"/>
      <c r="HLG241" s="402"/>
      <c r="HLH241" s="402"/>
      <c r="HLI241" s="402"/>
      <c r="HLJ241" s="402"/>
      <c r="HLK241" s="402"/>
      <c r="HLL241" s="402"/>
      <c r="HLM241" s="402"/>
      <c r="HLN241" s="402"/>
      <c r="HLO241" s="402"/>
      <c r="HLP241" s="402"/>
      <c r="HLQ241" s="402"/>
      <c r="HLR241" s="402"/>
      <c r="HLS241" s="402"/>
      <c r="HLT241" s="402"/>
      <c r="HLU241" s="402"/>
      <c r="HLV241" s="402"/>
      <c r="HLW241" s="402"/>
      <c r="HLX241" s="402"/>
      <c r="HLY241" s="402"/>
      <c r="HLZ241" s="402"/>
      <c r="HMA241" s="402"/>
      <c r="HMB241" s="402"/>
      <c r="HMC241" s="402"/>
      <c r="HMD241" s="402"/>
      <c r="HME241" s="402"/>
      <c r="HMF241" s="402"/>
      <c r="HMG241" s="402"/>
      <c r="HMH241" s="402"/>
      <c r="HMI241" s="402"/>
      <c r="HMJ241" s="402"/>
      <c r="HMK241" s="402"/>
      <c r="HML241" s="402"/>
      <c r="HMM241" s="402"/>
      <c r="HMN241" s="402"/>
      <c r="HMO241" s="402"/>
      <c r="HMP241" s="402"/>
      <c r="HMQ241" s="402"/>
      <c r="HMR241" s="402"/>
      <c r="HMS241" s="402"/>
      <c r="HMT241" s="402"/>
      <c r="HMU241" s="402"/>
      <c r="HMV241" s="402"/>
      <c r="HMW241" s="402"/>
      <c r="HMX241" s="402"/>
      <c r="HMY241" s="402"/>
      <c r="HMZ241" s="402"/>
      <c r="HNA241" s="402"/>
      <c r="HNB241" s="402"/>
      <c r="HNC241" s="402"/>
      <c r="HND241" s="402"/>
      <c r="HNE241" s="402"/>
      <c r="HNF241" s="402"/>
      <c r="HNG241" s="402"/>
      <c r="HNH241" s="402"/>
      <c r="HNI241" s="402"/>
      <c r="HNJ241" s="402"/>
      <c r="HNK241" s="402"/>
      <c r="HNL241" s="402"/>
      <c r="HNM241" s="402"/>
      <c r="HNN241" s="402"/>
      <c r="HNO241" s="402"/>
      <c r="HNP241" s="402"/>
      <c r="HNQ241" s="402"/>
      <c r="HNR241" s="402"/>
      <c r="HNS241" s="402"/>
      <c r="HNT241" s="402"/>
      <c r="HNU241" s="402"/>
      <c r="HNV241" s="402"/>
      <c r="HNW241" s="402"/>
      <c r="HNX241" s="402"/>
      <c r="HNY241" s="402"/>
      <c r="HNZ241" s="402"/>
      <c r="HOA241" s="402"/>
      <c r="HOB241" s="402"/>
      <c r="HOC241" s="402"/>
      <c r="HOD241" s="402"/>
      <c r="HOE241" s="402"/>
      <c r="HOF241" s="402"/>
      <c r="HOG241" s="402"/>
      <c r="HOH241" s="402"/>
      <c r="HOI241" s="402"/>
      <c r="HOJ241" s="402"/>
      <c r="HOK241" s="402"/>
      <c r="HOL241" s="402"/>
      <c r="HOM241" s="402"/>
      <c r="HON241" s="402"/>
      <c r="HOO241" s="402"/>
      <c r="HOP241" s="402"/>
      <c r="HOQ241" s="402"/>
      <c r="HOR241" s="402"/>
      <c r="HOS241" s="402"/>
      <c r="HOT241" s="402"/>
      <c r="HOU241" s="402"/>
      <c r="HOV241" s="402"/>
      <c r="HOW241" s="402"/>
      <c r="HOX241" s="402"/>
      <c r="HOY241" s="402"/>
      <c r="HOZ241" s="402"/>
      <c r="HPA241" s="402"/>
      <c r="HPB241" s="402"/>
      <c r="HPC241" s="402"/>
      <c r="HPD241" s="402"/>
      <c r="HPE241" s="402"/>
      <c r="HPF241" s="402"/>
      <c r="HPG241" s="402"/>
      <c r="HPH241" s="402"/>
      <c r="HPI241" s="402"/>
      <c r="HPJ241" s="402"/>
      <c r="HPK241" s="402"/>
      <c r="HPL241" s="402"/>
      <c r="HPM241" s="402"/>
      <c r="HPN241" s="402"/>
      <c r="HPO241" s="402"/>
      <c r="HPP241" s="402"/>
      <c r="HPQ241" s="402"/>
      <c r="HPR241" s="402"/>
      <c r="HPS241" s="402"/>
      <c r="HPT241" s="402"/>
      <c r="HPU241" s="402"/>
      <c r="HPV241" s="402"/>
      <c r="HPW241" s="402"/>
      <c r="HPX241" s="402"/>
      <c r="HPY241" s="402"/>
      <c r="HPZ241" s="402"/>
      <c r="HQA241" s="402"/>
      <c r="HQB241" s="402"/>
      <c r="HQC241" s="402"/>
      <c r="HQD241" s="402"/>
      <c r="HQE241" s="402"/>
      <c r="HQF241" s="402"/>
      <c r="HQG241" s="402"/>
      <c r="HQH241" s="402"/>
      <c r="HQI241" s="402"/>
      <c r="HQJ241" s="402"/>
      <c r="HQK241" s="402"/>
      <c r="HQL241" s="402"/>
      <c r="HQM241" s="402"/>
      <c r="HQN241" s="402"/>
      <c r="HQO241" s="402"/>
      <c r="HQP241" s="402"/>
      <c r="HQQ241" s="402"/>
      <c r="HQR241" s="402"/>
      <c r="HQS241" s="402"/>
      <c r="HQT241" s="402"/>
      <c r="HQU241" s="402"/>
      <c r="HQV241" s="402"/>
      <c r="HQW241" s="402"/>
      <c r="HQX241" s="402"/>
      <c r="HQY241" s="402"/>
      <c r="HQZ241" s="402"/>
      <c r="HRA241" s="402"/>
      <c r="HRB241" s="402"/>
      <c r="HRC241" s="402"/>
      <c r="HRD241" s="402"/>
      <c r="HRE241" s="402"/>
      <c r="HRF241" s="402"/>
      <c r="HRG241" s="402"/>
      <c r="HRH241" s="402"/>
      <c r="HRI241" s="402"/>
      <c r="HRJ241" s="402"/>
      <c r="HRK241" s="402"/>
      <c r="HRL241" s="402"/>
      <c r="HRM241" s="402"/>
      <c r="HRN241" s="402"/>
      <c r="HRO241" s="402"/>
      <c r="HRP241" s="402"/>
      <c r="HRQ241" s="402"/>
      <c r="HRR241" s="402"/>
      <c r="HRS241" s="402"/>
      <c r="HRT241" s="402"/>
      <c r="HRU241" s="402"/>
      <c r="HRV241" s="402"/>
      <c r="HRW241" s="402"/>
      <c r="HRX241" s="402"/>
      <c r="HRY241" s="402"/>
      <c r="HRZ241" s="402"/>
      <c r="HSA241" s="402"/>
      <c r="HSB241" s="402"/>
      <c r="HSC241" s="402"/>
      <c r="HSD241" s="402"/>
      <c r="HSE241" s="402"/>
      <c r="HSF241" s="402"/>
      <c r="HSG241" s="402"/>
      <c r="HSH241" s="402"/>
      <c r="HSI241" s="402"/>
      <c r="HSJ241" s="402"/>
      <c r="HSK241" s="402"/>
      <c r="HSL241" s="402"/>
      <c r="HSM241" s="402"/>
      <c r="HSN241" s="402"/>
      <c r="HSO241" s="402"/>
      <c r="HSP241" s="402"/>
      <c r="HSQ241" s="402"/>
      <c r="HSR241" s="402"/>
      <c r="HSS241" s="402"/>
      <c r="HST241" s="402"/>
      <c r="HSU241" s="402"/>
      <c r="HSV241" s="402"/>
      <c r="HSW241" s="402"/>
      <c r="HSX241" s="402"/>
      <c r="HSY241" s="402"/>
      <c r="HSZ241" s="402"/>
      <c r="HTA241" s="402"/>
      <c r="HTB241" s="402"/>
      <c r="HTC241" s="402"/>
      <c r="HTD241" s="402"/>
      <c r="HTE241" s="402"/>
      <c r="HTF241" s="402"/>
      <c r="HTG241" s="402"/>
      <c r="HTH241" s="402"/>
      <c r="HTI241" s="402"/>
      <c r="HTJ241" s="402"/>
      <c r="HTK241" s="402"/>
      <c r="HTL241" s="402"/>
      <c r="HTM241" s="402"/>
      <c r="HTN241" s="402"/>
      <c r="HTO241" s="402"/>
      <c r="HTP241" s="402"/>
      <c r="HTQ241" s="402"/>
      <c r="HTR241" s="402"/>
      <c r="HTS241" s="402"/>
      <c r="HTT241" s="402"/>
      <c r="HTU241" s="402"/>
      <c r="HTV241" s="402"/>
      <c r="HTW241" s="402"/>
      <c r="HTX241" s="402"/>
      <c r="HTY241" s="402"/>
      <c r="HTZ241" s="402"/>
      <c r="HUA241" s="402"/>
      <c r="HUB241" s="402"/>
      <c r="HUC241" s="402"/>
      <c r="HUD241" s="402"/>
      <c r="HUE241" s="402"/>
      <c r="HUF241" s="402"/>
      <c r="HUG241" s="402"/>
      <c r="HUH241" s="402"/>
      <c r="HUI241" s="402"/>
      <c r="HUJ241" s="402"/>
      <c r="HUK241" s="402"/>
      <c r="HUL241" s="402"/>
      <c r="HUM241" s="402"/>
      <c r="HUN241" s="402"/>
      <c r="HUO241" s="402"/>
      <c r="HUP241" s="402"/>
      <c r="HUQ241" s="402"/>
      <c r="HUR241" s="402"/>
      <c r="HUS241" s="402"/>
      <c r="HUT241" s="402"/>
      <c r="HUU241" s="402"/>
      <c r="HUV241" s="402"/>
      <c r="HUW241" s="402"/>
      <c r="HUX241" s="402"/>
      <c r="HUY241" s="402"/>
      <c r="HUZ241" s="402"/>
      <c r="HVA241" s="402"/>
      <c r="HVB241" s="402"/>
      <c r="HVC241" s="402"/>
      <c r="HVD241" s="402"/>
      <c r="HVE241" s="402"/>
      <c r="HVF241" s="402"/>
      <c r="HVG241" s="402"/>
      <c r="HVH241" s="402"/>
      <c r="HVI241" s="402"/>
      <c r="HVJ241" s="402"/>
      <c r="HVK241" s="402"/>
      <c r="HVL241" s="402"/>
      <c r="HVM241" s="402"/>
      <c r="HVN241" s="402"/>
      <c r="HVO241" s="402"/>
      <c r="HVP241" s="402"/>
      <c r="HVQ241" s="402"/>
      <c r="HVR241" s="402"/>
      <c r="HVS241" s="402"/>
      <c r="HVT241" s="402"/>
      <c r="HVU241" s="402"/>
      <c r="HVV241" s="402"/>
      <c r="HVW241" s="402"/>
      <c r="HVX241" s="402"/>
      <c r="HVY241" s="402"/>
      <c r="HVZ241" s="402"/>
      <c r="HWA241" s="402"/>
      <c r="HWB241" s="402"/>
      <c r="HWC241" s="402"/>
      <c r="HWD241" s="402"/>
      <c r="HWE241" s="402"/>
      <c r="HWF241" s="402"/>
      <c r="HWG241" s="402"/>
      <c r="HWH241" s="402"/>
      <c r="HWI241" s="402"/>
      <c r="HWJ241" s="402"/>
      <c r="HWK241" s="402"/>
      <c r="HWL241" s="402"/>
      <c r="HWM241" s="402"/>
      <c r="HWN241" s="402"/>
      <c r="HWO241" s="402"/>
      <c r="HWP241" s="402"/>
      <c r="HWQ241" s="402"/>
      <c r="HWR241" s="402"/>
      <c r="HWS241" s="402"/>
      <c r="HWT241" s="402"/>
      <c r="HWU241" s="402"/>
      <c r="HWV241" s="402"/>
      <c r="HWW241" s="402"/>
      <c r="HWX241" s="402"/>
      <c r="HWY241" s="402"/>
      <c r="HWZ241" s="402"/>
      <c r="HXA241" s="402"/>
      <c r="HXB241" s="402"/>
      <c r="HXC241" s="402"/>
      <c r="HXD241" s="402"/>
      <c r="HXE241" s="402"/>
      <c r="HXF241" s="402"/>
      <c r="HXG241" s="402"/>
      <c r="HXH241" s="402"/>
      <c r="HXI241" s="402"/>
      <c r="HXJ241" s="402"/>
      <c r="HXK241" s="402"/>
      <c r="HXL241" s="402"/>
      <c r="HXM241" s="402"/>
      <c r="HXN241" s="402"/>
      <c r="HXO241" s="402"/>
      <c r="HXP241" s="402"/>
      <c r="HXQ241" s="402"/>
      <c r="HXR241" s="402"/>
      <c r="HXS241" s="402"/>
      <c r="HXT241" s="402"/>
      <c r="HXU241" s="402"/>
      <c r="HXV241" s="402"/>
      <c r="HXW241" s="402"/>
      <c r="HXX241" s="402"/>
      <c r="HXY241" s="402"/>
      <c r="HXZ241" s="402"/>
      <c r="HYA241" s="402"/>
      <c r="HYB241" s="402"/>
      <c r="HYC241" s="402"/>
      <c r="HYD241" s="402"/>
      <c r="HYE241" s="402"/>
      <c r="HYF241" s="402"/>
      <c r="HYG241" s="402"/>
      <c r="HYH241" s="402"/>
      <c r="HYI241" s="402"/>
      <c r="HYJ241" s="402"/>
      <c r="HYK241" s="402"/>
      <c r="HYL241" s="402"/>
      <c r="HYM241" s="402"/>
      <c r="HYN241" s="402"/>
      <c r="HYO241" s="402"/>
      <c r="HYP241" s="402"/>
      <c r="HYQ241" s="402"/>
      <c r="HYR241" s="402"/>
      <c r="HYS241" s="402"/>
      <c r="HYT241" s="402"/>
      <c r="HYU241" s="402"/>
      <c r="HYV241" s="402"/>
      <c r="HYW241" s="402"/>
      <c r="HYX241" s="402"/>
      <c r="HYY241" s="402"/>
      <c r="HYZ241" s="402"/>
      <c r="HZA241" s="402"/>
      <c r="HZB241" s="402"/>
      <c r="HZC241" s="402"/>
      <c r="HZD241" s="402"/>
      <c r="HZE241" s="402"/>
      <c r="HZF241" s="402"/>
      <c r="HZG241" s="402"/>
      <c r="HZH241" s="402"/>
      <c r="HZI241" s="402"/>
      <c r="HZJ241" s="402"/>
      <c r="HZK241" s="402"/>
      <c r="HZL241" s="402"/>
      <c r="HZM241" s="402"/>
      <c r="HZN241" s="402"/>
      <c r="HZO241" s="402"/>
      <c r="HZP241" s="402"/>
      <c r="HZQ241" s="402"/>
      <c r="HZR241" s="402"/>
      <c r="HZS241" s="402"/>
      <c r="HZT241" s="402"/>
      <c r="HZU241" s="402"/>
      <c r="HZV241" s="402"/>
      <c r="HZW241" s="402"/>
      <c r="HZX241" s="402"/>
      <c r="HZY241" s="402"/>
      <c r="HZZ241" s="402"/>
      <c r="IAA241" s="402"/>
      <c r="IAB241" s="402"/>
      <c r="IAC241" s="402"/>
      <c r="IAD241" s="402"/>
      <c r="IAE241" s="402"/>
      <c r="IAF241" s="402"/>
      <c r="IAG241" s="402"/>
      <c r="IAH241" s="402"/>
      <c r="IAI241" s="402"/>
      <c r="IAJ241" s="402"/>
      <c r="IAK241" s="402"/>
      <c r="IAL241" s="402"/>
      <c r="IAM241" s="402"/>
      <c r="IAN241" s="402"/>
      <c r="IAO241" s="402"/>
      <c r="IAP241" s="402"/>
      <c r="IAQ241" s="402"/>
      <c r="IAR241" s="402"/>
      <c r="IAS241" s="402"/>
      <c r="IAT241" s="402"/>
      <c r="IAU241" s="402"/>
      <c r="IAV241" s="402"/>
      <c r="IAW241" s="402"/>
      <c r="IAX241" s="402"/>
      <c r="IAY241" s="402"/>
      <c r="IAZ241" s="402"/>
      <c r="IBA241" s="402"/>
      <c r="IBB241" s="402"/>
      <c r="IBC241" s="402"/>
      <c r="IBD241" s="402"/>
      <c r="IBE241" s="402"/>
      <c r="IBF241" s="402"/>
      <c r="IBG241" s="402"/>
      <c r="IBH241" s="402"/>
      <c r="IBI241" s="402"/>
      <c r="IBJ241" s="402"/>
      <c r="IBK241" s="402"/>
      <c r="IBL241" s="402"/>
      <c r="IBM241" s="402"/>
      <c r="IBN241" s="402"/>
      <c r="IBO241" s="402"/>
      <c r="IBP241" s="402"/>
      <c r="IBQ241" s="402"/>
      <c r="IBR241" s="402"/>
      <c r="IBS241" s="402"/>
      <c r="IBT241" s="402"/>
      <c r="IBU241" s="402"/>
      <c r="IBV241" s="402"/>
      <c r="IBW241" s="402"/>
      <c r="IBX241" s="402"/>
      <c r="IBY241" s="402"/>
      <c r="IBZ241" s="402"/>
      <c r="ICA241" s="402"/>
      <c r="ICB241" s="402"/>
      <c r="ICC241" s="402"/>
      <c r="ICD241" s="402"/>
      <c r="ICE241" s="402"/>
      <c r="ICF241" s="402"/>
      <c r="ICG241" s="402"/>
      <c r="ICH241" s="402"/>
      <c r="ICI241" s="402"/>
      <c r="ICJ241" s="402"/>
      <c r="ICK241" s="402"/>
      <c r="ICL241" s="402"/>
      <c r="ICM241" s="402"/>
      <c r="ICN241" s="402"/>
      <c r="ICO241" s="402"/>
      <c r="ICP241" s="402"/>
      <c r="ICQ241" s="402"/>
      <c r="ICR241" s="402"/>
      <c r="ICS241" s="402"/>
      <c r="ICT241" s="402"/>
      <c r="ICU241" s="402"/>
      <c r="ICV241" s="402"/>
      <c r="ICW241" s="402"/>
      <c r="ICX241" s="402"/>
      <c r="ICY241" s="402"/>
      <c r="ICZ241" s="402"/>
      <c r="IDA241" s="402"/>
      <c r="IDB241" s="402"/>
      <c r="IDC241" s="402"/>
      <c r="IDD241" s="402"/>
      <c r="IDE241" s="402"/>
      <c r="IDF241" s="402"/>
      <c r="IDG241" s="402"/>
      <c r="IDH241" s="402"/>
      <c r="IDI241" s="402"/>
      <c r="IDJ241" s="402"/>
      <c r="IDK241" s="402"/>
      <c r="IDL241" s="402"/>
      <c r="IDM241" s="402"/>
      <c r="IDN241" s="402"/>
      <c r="IDO241" s="402"/>
      <c r="IDP241" s="402"/>
      <c r="IDQ241" s="402"/>
      <c r="IDR241" s="402"/>
      <c r="IDS241" s="402"/>
      <c r="IDT241" s="402"/>
      <c r="IDU241" s="402"/>
      <c r="IDV241" s="402"/>
      <c r="IDW241" s="402"/>
      <c r="IDX241" s="402"/>
      <c r="IDY241" s="402"/>
      <c r="IDZ241" s="402"/>
      <c r="IEA241" s="402"/>
      <c r="IEB241" s="402"/>
      <c r="IEC241" s="402"/>
      <c r="IED241" s="402"/>
      <c r="IEE241" s="402"/>
      <c r="IEF241" s="402"/>
      <c r="IEG241" s="402"/>
      <c r="IEH241" s="402"/>
      <c r="IEI241" s="402"/>
      <c r="IEJ241" s="402"/>
      <c r="IEK241" s="402"/>
      <c r="IEL241" s="402"/>
      <c r="IEM241" s="402"/>
      <c r="IEN241" s="402"/>
      <c r="IEO241" s="402"/>
      <c r="IEP241" s="402"/>
      <c r="IEQ241" s="402"/>
      <c r="IER241" s="402"/>
      <c r="IES241" s="402"/>
      <c r="IET241" s="402"/>
      <c r="IEU241" s="402"/>
      <c r="IEV241" s="402"/>
      <c r="IEW241" s="402"/>
      <c r="IEX241" s="402"/>
      <c r="IEY241" s="402"/>
      <c r="IEZ241" s="402"/>
      <c r="IFA241" s="402"/>
      <c r="IFB241" s="402"/>
      <c r="IFC241" s="402"/>
      <c r="IFD241" s="402"/>
      <c r="IFE241" s="402"/>
      <c r="IFF241" s="402"/>
      <c r="IFG241" s="402"/>
      <c r="IFH241" s="402"/>
      <c r="IFI241" s="402"/>
      <c r="IFJ241" s="402"/>
      <c r="IFK241" s="402"/>
      <c r="IFL241" s="402"/>
      <c r="IFM241" s="402"/>
      <c r="IFN241" s="402"/>
      <c r="IFO241" s="402"/>
      <c r="IFP241" s="402"/>
      <c r="IFQ241" s="402"/>
      <c r="IFR241" s="402"/>
      <c r="IFS241" s="402"/>
      <c r="IFT241" s="402"/>
      <c r="IFU241" s="402"/>
      <c r="IFV241" s="402"/>
      <c r="IFW241" s="402"/>
      <c r="IFX241" s="402"/>
      <c r="IFY241" s="402"/>
      <c r="IFZ241" s="402"/>
      <c r="IGA241" s="402"/>
      <c r="IGB241" s="402"/>
      <c r="IGC241" s="402"/>
      <c r="IGD241" s="402"/>
      <c r="IGE241" s="402"/>
      <c r="IGF241" s="402"/>
      <c r="IGG241" s="402"/>
      <c r="IGH241" s="402"/>
      <c r="IGI241" s="402"/>
      <c r="IGJ241" s="402"/>
      <c r="IGK241" s="402"/>
      <c r="IGL241" s="402"/>
      <c r="IGM241" s="402"/>
      <c r="IGN241" s="402"/>
      <c r="IGO241" s="402"/>
      <c r="IGP241" s="402"/>
      <c r="IGQ241" s="402"/>
      <c r="IGR241" s="402"/>
      <c r="IGS241" s="402"/>
      <c r="IGT241" s="402"/>
      <c r="IGU241" s="402"/>
      <c r="IGV241" s="402"/>
      <c r="IGW241" s="402"/>
      <c r="IGX241" s="402"/>
      <c r="IGY241" s="402"/>
      <c r="IGZ241" s="402"/>
      <c r="IHA241" s="402"/>
      <c r="IHB241" s="402"/>
      <c r="IHC241" s="402"/>
      <c r="IHD241" s="402"/>
      <c r="IHE241" s="402"/>
      <c r="IHF241" s="402"/>
      <c r="IHG241" s="402"/>
      <c r="IHH241" s="402"/>
      <c r="IHI241" s="402"/>
      <c r="IHJ241" s="402"/>
      <c r="IHK241" s="402"/>
      <c r="IHL241" s="402"/>
      <c r="IHM241" s="402"/>
      <c r="IHN241" s="402"/>
      <c r="IHO241" s="402"/>
      <c r="IHP241" s="402"/>
      <c r="IHQ241" s="402"/>
      <c r="IHR241" s="402"/>
      <c r="IHS241" s="402"/>
      <c r="IHT241" s="402"/>
      <c r="IHU241" s="402"/>
      <c r="IHV241" s="402"/>
      <c r="IHW241" s="402"/>
      <c r="IHX241" s="402"/>
      <c r="IHY241" s="402"/>
      <c r="IHZ241" s="402"/>
      <c r="IIA241" s="402"/>
      <c r="IIB241" s="402"/>
      <c r="IIC241" s="402"/>
      <c r="IID241" s="402"/>
      <c r="IIE241" s="402"/>
      <c r="IIF241" s="402"/>
      <c r="IIG241" s="402"/>
      <c r="IIH241" s="402"/>
      <c r="III241" s="402"/>
      <c r="IIJ241" s="402"/>
      <c r="IIK241" s="402"/>
      <c r="IIL241" s="402"/>
      <c r="IIM241" s="402"/>
      <c r="IIN241" s="402"/>
      <c r="IIO241" s="402"/>
      <c r="IIP241" s="402"/>
      <c r="IIQ241" s="402"/>
      <c r="IIR241" s="402"/>
      <c r="IIS241" s="402"/>
      <c r="IIT241" s="402"/>
      <c r="IIU241" s="402"/>
      <c r="IIV241" s="402"/>
      <c r="IIW241" s="402"/>
      <c r="IIX241" s="402"/>
      <c r="IIY241" s="402"/>
      <c r="IIZ241" s="402"/>
      <c r="IJA241" s="402"/>
      <c r="IJB241" s="402"/>
      <c r="IJC241" s="402"/>
      <c r="IJD241" s="402"/>
      <c r="IJE241" s="402"/>
      <c r="IJF241" s="402"/>
      <c r="IJG241" s="402"/>
      <c r="IJH241" s="402"/>
      <c r="IJI241" s="402"/>
      <c r="IJJ241" s="402"/>
      <c r="IJK241" s="402"/>
      <c r="IJL241" s="402"/>
      <c r="IJM241" s="402"/>
      <c r="IJN241" s="402"/>
      <c r="IJO241" s="402"/>
      <c r="IJP241" s="402"/>
      <c r="IJQ241" s="402"/>
      <c r="IJR241" s="402"/>
      <c r="IJS241" s="402"/>
      <c r="IJT241" s="402"/>
      <c r="IJU241" s="402"/>
      <c r="IJV241" s="402"/>
      <c r="IJW241" s="402"/>
      <c r="IJX241" s="402"/>
      <c r="IJY241" s="402"/>
      <c r="IJZ241" s="402"/>
      <c r="IKA241" s="402"/>
      <c r="IKB241" s="402"/>
      <c r="IKC241" s="402"/>
      <c r="IKD241" s="402"/>
      <c r="IKE241" s="402"/>
      <c r="IKF241" s="402"/>
      <c r="IKG241" s="402"/>
      <c r="IKH241" s="402"/>
      <c r="IKI241" s="402"/>
      <c r="IKJ241" s="402"/>
      <c r="IKK241" s="402"/>
      <c r="IKL241" s="402"/>
      <c r="IKM241" s="402"/>
      <c r="IKN241" s="402"/>
      <c r="IKO241" s="402"/>
      <c r="IKP241" s="402"/>
      <c r="IKQ241" s="402"/>
      <c r="IKR241" s="402"/>
      <c r="IKS241" s="402"/>
      <c r="IKT241" s="402"/>
      <c r="IKU241" s="402"/>
      <c r="IKV241" s="402"/>
      <c r="IKW241" s="402"/>
      <c r="IKX241" s="402"/>
      <c r="IKY241" s="402"/>
      <c r="IKZ241" s="402"/>
      <c r="ILA241" s="402"/>
      <c r="ILB241" s="402"/>
      <c r="ILC241" s="402"/>
      <c r="ILD241" s="402"/>
      <c r="ILE241" s="402"/>
      <c r="ILF241" s="402"/>
      <c r="ILG241" s="402"/>
      <c r="ILH241" s="402"/>
      <c r="ILI241" s="402"/>
      <c r="ILJ241" s="402"/>
      <c r="ILK241" s="402"/>
      <c r="ILL241" s="402"/>
      <c r="ILM241" s="402"/>
      <c r="ILN241" s="402"/>
      <c r="ILO241" s="402"/>
      <c r="ILP241" s="402"/>
      <c r="ILQ241" s="402"/>
      <c r="ILR241" s="402"/>
      <c r="ILS241" s="402"/>
      <c r="ILT241" s="402"/>
      <c r="ILU241" s="402"/>
      <c r="ILV241" s="402"/>
      <c r="ILW241" s="402"/>
      <c r="ILX241" s="402"/>
      <c r="ILY241" s="402"/>
      <c r="ILZ241" s="402"/>
      <c r="IMA241" s="402"/>
      <c r="IMB241" s="402"/>
      <c r="IMC241" s="402"/>
      <c r="IMD241" s="402"/>
      <c r="IME241" s="402"/>
      <c r="IMF241" s="402"/>
      <c r="IMG241" s="402"/>
      <c r="IMH241" s="402"/>
      <c r="IMI241" s="402"/>
      <c r="IMJ241" s="402"/>
      <c r="IMK241" s="402"/>
      <c r="IML241" s="402"/>
      <c r="IMM241" s="402"/>
      <c r="IMN241" s="402"/>
      <c r="IMO241" s="402"/>
      <c r="IMP241" s="402"/>
      <c r="IMQ241" s="402"/>
      <c r="IMR241" s="402"/>
      <c r="IMS241" s="402"/>
      <c r="IMT241" s="402"/>
      <c r="IMU241" s="402"/>
      <c r="IMV241" s="402"/>
      <c r="IMW241" s="402"/>
      <c r="IMX241" s="402"/>
      <c r="IMY241" s="402"/>
      <c r="IMZ241" s="402"/>
      <c r="INA241" s="402"/>
      <c r="INB241" s="402"/>
      <c r="INC241" s="402"/>
      <c r="IND241" s="402"/>
      <c r="INE241" s="402"/>
      <c r="INF241" s="402"/>
      <c r="ING241" s="402"/>
      <c r="INH241" s="402"/>
      <c r="INI241" s="402"/>
      <c r="INJ241" s="402"/>
      <c r="INK241" s="402"/>
      <c r="INL241" s="402"/>
      <c r="INM241" s="402"/>
      <c r="INN241" s="402"/>
      <c r="INO241" s="402"/>
      <c r="INP241" s="402"/>
      <c r="INQ241" s="402"/>
      <c r="INR241" s="402"/>
      <c r="INS241" s="402"/>
      <c r="INT241" s="402"/>
      <c r="INU241" s="402"/>
      <c r="INV241" s="402"/>
      <c r="INW241" s="402"/>
      <c r="INX241" s="402"/>
      <c r="INY241" s="402"/>
      <c r="INZ241" s="402"/>
      <c r="IOA241" s="402"/>
      <c r="IOB241" s="402"/>
      <c r="IOC241" s="402"/>
      <c r="IOD241" s="402"/>
      <c r="IOE241" s="402"/>
      <c r="IOF241" s="402"/>
      <c r="IOG241" s="402"/>
      <c r="IOH241" s="402"/>
      <c r="IOI241" s="402"/>
      <c r="IOJ241" s="402"/>
      <c r="IOK241" s="402"/>
      <c r="IOL241" s="402"/>
      <c r="IOM241" s="402"/>
      <c r="ION241" s="402"/>
      <c r="IOO241" s="402"/>
      <c r="IOP241" s="402"/>
      <c r="IOQ241" s="402"/>
      <c r="IOR241" s="402"/>
      <c r="IOS241" s="402"/>
      <c r="IOT241" s="402"/>
      <c r="IOU241" s="402"/>
      <c r="IOV241" s="402"/>
      <c r="IOW241" s="402"/>
      <c r="IOX241" s="402"/>
      <c r="IOY241" s="402"/>
      <c r="IOZ241" s="402"/>
      <c r="IPA241" s="402"/>
      <c r="IPB241" s="402"/>
      <c r="IPC241" s="402"/>
      <c r="IPD241" s="402"/>
      <c r="IPE241" s="402"/>
      <c r="IPF241" s="402"/>
      <c r="IPG241" s="402"/>
      <c r="IPH241" s="402"/>
      <c r="IPI241" s="402"/>
      <c r="IPJ241" s="402"/>
      <c r="IPK241" s="402"/>
      <c r="IPL241" s="402"/>
      <c r="IPM241" s="402"/>
      <c r="IPN241" s="402"/>
      <c r="IPO241" s="402"/>
      <c r="IPP241" s="402"/>
      <c r="IPQ241" s="402"/>
      <c r="IPR241" s="402"/>
      <c r="IPS241" s="402"/>
      <c r="IPT241" s="402"/>
      <c r="IPU241" s="402"/>
      <c r="IPV241" s="402"/>
      <c r="IPW241" s="402"/>
      <c r="IPX241" s="402"/>
      <c r="IPY241" s="402"/>
      <c r="IPZ241" s="402"/>
      <c r="IQA241" s="402"/>
      <c r="IQB241" s="402"/>
      <c r="IQC241" s="402"/>
      <c r="IQD241" s="402"/>
      <c r="IQE241" s="402"/>
      <c r="IQF241" s="402"/>
      <c r="IQG241" s="402"/>
      <c r="IQH241" s="402"/>
      <c r="IQI241" s="402"/>
      <c r="IQJ241" s="402"/>
      <c r="IQK241" s="402"/>
      <c r="IQL241" s="402"/>
      <c r="IQM241" s="402"/>
      <c r="IQN241" s="402"/>
      <c r="IQO241" s="402"/>
      <c r="IQP241" s="402"/>
      <c r="IQQ241" s="402"/>
      <c r="IQR241" s="402"/>
      <c r="IQS241" s="402"/>
      <c r="IQT241" s="402"/>
      <c r="IQU241" s="402"/>
      <c r="IQV241" s="402"/>
      <c r="IQW241" s="402"/>
      <c r="IQX241" s="402"/>
      <c r="IQY241" s="402"/>
      <c r="IQZ241" s="402"/>
      <c r="IRA241" s="402"/>
      <c r="IRB241" s="402"/>
      <c r="IRC241" s="402"/>
      <c r="IRD241" s="402"/>
      <c r="IRE241" s="402"/>
      <c r="IRF241" s="402"/>
      <c r="IRG241" s="402"/>
      <c r="IRH241" s="402"/>
      <c r="IRI241" s="402"/>
      <c r="IRJ241" s="402"/>
      <c r="IRK241" s="402"/>
      <c r="IRL241" s="402"/>
      <c r="IRM241" s="402"/>
      <c r="IRN241" s="402"/>
      <c r="IRO241" s="402"/>
      <c r="IRP241" s="402"/>
      <c r="IRQ241" s="402"/>
      <c r="IRR241" s="402"/>
      <c r="IRS241" s="402"/>
      <c r="IRT241" s="402"/>
      <c r="IRU241" s="402"/>
      <c r="IRV241" s="402"/>
      <c r="IRW241" s="402"/>
      <c r="IRX241" s="402"/>
      <c r="IRY241" s="402"/>
      <c r="IRZ241" s="402"/>
      <c r="ISA241" s="402"/>
      <c r="ISB241" s="402"/>
      <c r="ISC241" s="402"/>
      <c r="ISD241" s="402"/>
      <c r="ISE241" s="402"/>
      <c r="ISF241" s="402"/>
      <c r="ISG241" s="402"/>
      <c r="ISH241" s="402"/>
      <c r="ISI241" s="402"/>
      <c r="ISJ241" s="402"/>
      <c r="ISK241" s="402"/>
      <c r="ISL241" s="402"/>
      <c r="ISM241" s="402"/>
      <c r="ISN241" s="402"/>
      <c r="ISO241" s="402"/>
      <c r="ISP241" s="402"/>
      <c r="ISQ241" s="402"/>
      <c r="ISR241" s="402"/>
      <c r="ISS241" s="402"/>
      <c r="IST241" s="402"/>
      <c r="ISU241" s="402"/>
      <c r="ISV241" s="402"/>
      <c r="ISW241" s="402"/>
      <c r="ISX241" s="402"/>
      <c r="ISY241" s="402"/>
      <c r="ISZ241" s="402"/>
      <c r="ITA241" s="402"/>
      <c r="ITB241" s="402"/>
      <c r="ITC241" s="402"/>
      <c r="ITD241" s="402"/>
      <c r="ITE241" s="402"/>
      <c r="ITF241" s="402"/>
      <c r="ITG241" s="402"/>
      <c r="ITH241" s="402"/>
      <c r="ITI241" s="402"/>
      <c r="ITJ241" s="402"/>
      <c r="ITK241" s="402"/>
      <c r="ITL241" s="402"/>
      <c r="ITM241" s="402"/>
      <c r="ITN241" s="402"/>
      <c r="ITO241" s="402"/>
      <c r="ITP241" s="402"/>
      <c r="ITQ241" s="402"/>
      <c r="ITR241" s="402"/>
      <c r="ITS241" s="402"/>
      <c r="ITT241" s="402"/>
      <c r="ITU241" s="402"/>
      <c r="ITV241" s="402"/>
      <c r="ITW241" s="402"/>
      <c r="ITX241" s="402"/>
      <c r="ITY241" s="402"/>
      <c r="ITZ241" s="402"/>
      <c r="IUA241" s="402"/>
      <c r="IUB241" s="402"/>
      <c r="IUC241" s="402"/>
      <c r="IUD241" s="402"/>
      <c r="IUE241" s="402"/>
      <c r="IUF241" s="402"/>
      <c r="IUG241" s="402"/>
      <c r="IUH241" s="402"/>
      <c r="IUI241" s="402"/>
      <c r="IUJ241" s="402"/>
      <c r="IUK241" s="402"/>
      <c r="IUL241" s="402"/>
      <c r="IUM241" s="402"/>
      <c r="IUN241" s="402"/>
      <c r="IUO241" s="402"/>
      <c r="IUP241" s="402"/>
      <c r="IUQ241" s="402"/>
      <c r="IUR241" s="402"/>
      <c r="IUS241" s="402"/>
      <c r="IUT241" s="402"/>
      <c r="IUU241" s="402"/>
      <c r="IUV241" s="402"/>
      <c r="IUW241" s="402"/>
      <c r="IUX241" s="402"/>
      <c r="IUY241" s="402"/>
      <c r="IUZ241" s="402"/>
      <c r="IVA241" s="402"/>
      <c r="IVB241" s="402"/>
      <c r="IVC241" s="402"/>
      <c r="IVD241" s="402"/>
      <c r="IVE241" s="402"/>
      <c r="IVF241" s="402"/>
      <c r="IVG241" s="402"/>
      <c r="IVH241" s="402"/>
      <c r="IVI241" s="402"/>
      <c r="IVJ241" s="402"/>
      <c r="IVK241" s="402"/>
      <c r="IVL241" s="402"/>
      <c r="IVM241" s="402"/>
      <c r="IVN241" s="402"/>
      <c r="IVO241" s="402"/>
      <c r="IVP241" s="402"/>
      <c r="IVQ241" s="402"/>
      <c r="IVR241" s="402"/>
      <c r="IVS241" s="402"/>
      <c r="IVT241" s="402"/>
      <c r="IVU241" s="402"/>
      <c r="IVV241" s="402"/>
      <c r="IVW241" s="402"/>
      <c r="IVX241" s="402"/>
      <c r="IVY241" s="402"/>
      <c r="IVZ241" s="402"/>
      <c r="IWA241" s="402"/>
      <c r="IWB241" s="402"/>
      <c r="IWC241" s="402"/>
      <c r="IWD241" s="402"/>
      <c r="IWE241" s="402"/>
      <c r="IWF241" s="402"/>
      <c r="IWG241" s="402"/>
      <c r="IWH241" s="402"/>
      <c r="IWI241" s="402"/>
      <c r="IWJ241" s="402"/>
      <c r="IWK241" s="402"/>
      <c r="IWL241" s="402"/>
      <c r="IWM241" s="402"/>
      <c r="IWN241" s="402"/>
      <c r="IWO241" s="402"/>
      <c r="IWP241" s="402"/>
      <c r="IWQ241" s="402"/>
      <c r="IWR241" s="402"/>
      <c r="IWS241" s="402"/>
      <c r="IWT241" s="402"/>
      <c r="IWU241" s="402"/>
      <c r="IWV241" s="402"/>
      <c r="IWW241" s="402"/>
      <c r="IWX241" s="402"/>
      <c r="IWY241" s="402"/>
      <c r="IWZ241" s="402"/>
      <c r="IXA241" s="402"/>
      <c r="IXB241" s="402"/>
      <c r="IXC241" s="402"/>
      <c r="IXD241" s="402"/>
      <c r="IXE241" s="402"/>
      <c r="IXF241" s="402"/>
      <c r="IXG241" s="402"/>
      <c r="IXH241" s="402"/>
      <c r="IXI241" s="402"/>
      <c r="IXJ241" s="402"/>
      <c r="IXK241" s="402"/>
      <c r="IXL241" s="402"/>
      <c r="IXM241" s="402"/>
      <c r="IXN241" s="402"/>
      <c r="IXO241" s="402"/>
      <c r="IXP241" s="402"/>
      <c r="IXQ241" s="402"/>
      <c r="IXR241" s="402"/>
      <c r="IXS241" s="402"/>
      <c r="IXT241" s="402"/>
      <c r="IXU241" s="402"/>
      <c r="IXV241" s="402"/>
      <c r="IXW241" s="402"/>
      <c r="IXX241" s="402"/>
      <c r="IXY241" s="402"/>
      <c r="IXZ241" s="402"/>
      <c r="IYA241" s="402"/>
      <c r="IYB241" s="402"/>
      <c r="IYC241" s="402"/>
      <c r="IYD241" s="402"/>
      <c r="IYE241" s="402"/>
      <c r="IYF241" s="402"/>
      <c r="IYG241" s="402"/>
      <c r="IYH241" s="402"/>
      <c r="IYI241" s="402"/>
      <c r="IYJ241" s="402"/>
      <c r="IYK241" s="402"/>
      <c r="IYL241" s="402"/>
      <c r="IYM241" s="402"/>
      <c r="IYN241" s="402"/>
      <c r="IYO241" s="402"/>
      <c r="IYP241" s="402"/>
      <c r="IYQ241" s="402"/>
      <c r="IYR241" s="402"/>
      <c r="IYS241" s="402"/>
      <c r="IYT241" s="402"/>
      <c r="IYU241" s="402"/>
      <c r="IYV241" s="402"/>
      <c r="IYW241" s="402"/>
      <c r="IYX241" s="402"/>
      <c r="IYY241" s="402"/>
      <c r="IYZ241" s="402"/>
      <c r="IZA241" s="402"/>
      <c r="IZB241" s="402"/>
      <c r="IZC241" s="402"/>
      <c r="IZD241" s="402"/>
      <c r="IZE241" s="402"/>
      <c r="IZF241" s="402"/>
      <c r="IZG241" s="402"/>
      <c r="IZH241" s="402"/>
      <c r="IZI241" s="402"/>
      <c r="IZJ241" s="402"/>
      <c r="IZK241" s="402"/>
      <c r="IZL241" s="402"/>
      <c r="IZM241" s="402"/>
      <c r="IZN241" s="402"/>
      <c r="IZO241" s="402"/>
      <c r="IZP241" s="402"/>
      <c r="IZQ241" s="402"/>
      <c r="IZR241" s="402"/>
      <c r="IZS241" s="402"/>
      <c r="IZT241" s="402"/>
      <c r="IZU241" s="402"/>
      <c r="IZV241" s="402"/>
      <c r="IZW241" s="402"/>
      <c r="IZX241" s="402"/>
      <c r="IZY241" s="402"/>
      <c r="IZZ241" s="402"/>
      <c r="JAA241" s="402"/>
      <c r="JAB241" s="402"/>
      <c r="JAC241" s="402"/>
      <c r="JAD241" s="402"/>
      <c r="JAE241" s="402"/>
      <c r="JAF241" s="402"/>
      <c r="JAG241" s="402"/>
      <c r="JAH241" s="402"/>
      <c r="JAI241" s="402"/>
      <c r="JAJ241" s="402"/>
      <c r="JAK241" s="402"/>
      <c r="JAL241" s="402"/>
      <c r="JAM241" s="402"/>
      <c r="JAN241" s="402"/>
      <c r="JAO241" s="402"/>
      <c r="JAP241" s="402"/>
      <c r="JAQ241" s="402"/>
      <c r="JAR241" s="402"/>
      <c r="JAS241" s="402"/>
      <c r="JAT241" s="402"/>
      <c r="JAU241" s="402"/>
      <c r="JAV241" s="402"/>
      <c r="JAW241" s="402"/>
      <c r="JAX241" s="402"/>
      <c r="JAY241" s="402"/>
      <c r="JAZ241" s="402"/>
      <c r="JBA241" s="402"/>
      <c r="JBB241" s="402"/>
      <c r="JBC241" s="402"/>
      <c r="JBD241" s="402"/>
      <c r="JBE241" s="402"/>
      <c r="JBF241" s="402"/>
      <c r="JBG241" s="402"/>
      <c r="JBH241" s="402"/>
      <c r="JBI241" s="402"/>
      <c r="JBJ241" s="402"/>
      <c r="JBK241" s="402"/>
      <c r="JBL241" s="402"/>
      <c r="JBM241" s="402"/>
      <c r="JBN241" s="402"/>
      <c r="JBO241" s="402"/>
      <c r="JBP241" s="402"/>
      <c r="JBQ241" s="402"/>
      <c r="JBR241" s="402"/>
      <c r="JBS241" s="402"/>
      <c r="JBT241" s="402"/>
      <c r="JBU241" s="402"/>
      <c r="JBV241" s="402"/>
      <c r="JBW241" s="402"/>
      <c r="JBX241" s="402"/>
      <c r="JBY241" s="402"/>
      <c r="JBZ241" s="402"/>
      <c r="JCA241" s="402"/>
      <c r="JCB241" s="402"/>
      <c r="JCC241" s="402"/>
      <c r="JCD241" s="402"/>
      <c r="JCE241" s="402"/>
      <c r="JCF241" s="402"/>
      <c r="JCG241" s="402"/>
      <c r="JCH241" s="402"/>
      <c r="JCI241" s="402"/>
      <c r="JCJ241" s="402"/>
      <c r="JCK241" s="402"/>
      <c r="JCL241" s="402"/>
      <c r="JCM241" s="402"/>
      <c r="JCN241" s="402"/>
      <c r="JCO241" s="402"/>
      <c r="JCP241" s="402"/>
      <c r="JCQ241" s="402"/>
      <c r="JCR241" s="402"/>
      <c r="JCS241" s="402"/>
      <c r="JCT241" s="402"/>
      <c r="JCU241" s="402"/>
      <c r="JCV241" s="402"/>
      <c r="JCW241" s="402"/>
      <c r="JCX241" s="402"/>
      <c r="JCY241" s="402"/>
      <c r="JCZ241" s="402"/>
      <c r="JDA241" s="402"/>
      <c r="JDB241" s="402"/>
      <c r="JDC241" s="402"/>
      <c r="JDD241" s="402"/>
      <c r="JDE241" s="402"/>
      <c r="JDF241" s="402"/>
      <c r="JDG241" s="402"/>
      <c r="JDH241" s="402"/>
      <c r="JDI241" s="402"/>
      <c r="JDJ241" s="402"/>
      <c r="JDK241" s="402"/>
      <c r="JDL241" s="402"/>
      <c r="JDM241" s="402"/>
      <c r="JDN241" s="402"/>
      <c r="JDO241" s="402"/>
      <c r="JDP241" s="402"/>
      <c r="JDQ241" s="402"/>
      <c r="JDR241" s="402"/>
      <c r="JDS241" s="402"/>
      <c r="JDT241" s="402"/>
      <c r="JDU241" s="402"/>
      <c r="JDV241" s="402"/>
      <c r="JDW241" s="402"/>
      <c r="JDX241" s="402"/>
      <c r="JDY241" s="402"/>
      <c r="JDZ241" s="402"/>
      <c r="JEA241" s="402"/>
      <c r="JEB241" s="402"/>
      <c r="JEC241" s="402"/>
      <c r="JED241" s="402"/>
      <c r="JEE241" s="402"/>
      <c r="JEF241" s="402"/>
      <c r="JEG241" s="402"/>
      <c r="JEH241" s="402"/>
      <c r="JEI241" s="402"/>
      <c r="JEJ241" s="402"/>
      <c r="JEK241" s="402"/>
      <c r="JEL241" s="402"/>
      <c r="JEM241" s="402"/>
      <c r="JEN241" s="402"/>
      <c r="JEO241" s="402"/>
      <c r="JEP241" s="402"/>
      <c r="JEQ241" s="402"/>
      <c r="JER241" s="402"/>
      <c r="JES241" s="402"/>
      <c r="JET241" s="402"/>
      <c r="JEU241" s="402"/>
      <c r="JEV241" s="402"/>
      <c r="JEW241" s="402"/>
      <c r="JEX241" s="402"/>
      <c r="JEY241" s="402"/>
      <c r="JEZ241" s="402"/>
      <c r="JFA241" s="402"/>
      <c r="JFB241" s="402"/>
      <c r="JFC241" s="402"/>
      <c r="JFD241" s="402"/>
      <c r="JFE241" s="402"/>
      <c r="JFF241" s="402"/>
      <c r="JFG241" s="402"/>
      <c r="JFH241" s="402"/>
      <c r="JFI241" s="402"/>
      <c r="JFJ241" s="402"/>
      <c r="JFK241" s="402"/>
      <c r="JFL241" s="402"/>
      <c r="JFM241" s="402"/>
      <c r="JFN241" s="402"/>
      <c r="JFO241" s="402"/>
      <c r="JFP241" s="402"/>
      <c r="JFQ241" s="402"/>
      <c r="JFR241" s="402"/>
      <c r="JFS241" s="402"/>
      <c r="JFT241" s="402"/>
      <c r="JFU241" s="402"/>
      <c r="JFV241" s="402"/>
      <c r="JFW241" s="402"/>
      <c r="JFX241" s="402"/>
      <c r="JFY241" s="402"/>
      <c r="JFZ241" s="402"/>
      <c r="JGA241" s="402"/>
      <c r="JGB241" s="402"/>
      <c r="JGC241" s="402"/>
      <c r="JGD241" s="402"/>
      <c r="JGE241" s="402"/>
      <c r="JGF241" s="402"/>
      <c r="JGG241" s="402"/>
      <c r="JGH241" s="402"/>
      <c r="JGI241" s="402"/>
      <c r="JGJ241" s="402"/>
      <c r="JGK241" s="402"/>
      <c r="JGL241" s="402"/>
      <c r="JGM241" s="402"/>
      <c r="JGN241" s="402"/>
      <c r="JGO241" s="402"/>
      <c r="JGP241" s="402"/>
      <c r="JGQ241" s="402"/>
      <c r="JGR241" s="402"/>
      <c r="JGS241" s="402"/>
      <c r="JGT241" s="402"/>
      <c r="JGU241" s="402"/>
      <c r="JGV241" s="402"/>
      <c r="JGW241" s="402"/>
      <c r="JGX241" s="402"/>
      <c r="JGY241" s="402"/>
      <c r="JGZ241" s="402"/>
      <c r="JHA241" s="402"/>
      <c r="JHB241" s="402"/>
      <c r="JHC241" s="402"/>
      <c r="JHD241" s="402"/>
      <c r="JHE241" s="402"/>
      <c r="JHF241" s="402"/>
      <c r="JHG241" s="402"/>
      <c r="JHH241" s="402"/>
      <c r="JHI241" s="402"/>
      <c r="JHJ241" s="402"/>
      <c r="JHK241" s="402"/>
      <c r="JHL241" s="402"/>
      <c r="JHM241" s="402"/>
      <c r="JHN241" s="402"/>
      <c r="JHO241" s="402"/>
      <c r="JHP241" s="402"/>
      <c r="JHQ241" s="402"/>
      <c r="JHR241" s="402"/>
      <c r="JHS241" s="402"/>
      <c r="JHT241" s="402"/>
      <c r="JHU241" s="402"/>
      <c r="JHV241" s="402"/>
      <c r="JHW241" s="402"/>
      <c r="JHX241" s="402"/>
      <c r="JHY241" s="402"/>
      <c r="JHZ241" s="402"/>
      <c r="JIA241" s="402"/>
      <c r="JIB241" s="402"/>
      <c r="JIC241" s="402"/>
      <c r="JID241" s="402"/>
      <c r="JIE241" s="402"/>
      <c r="JIF241" s="402"/>
      <c r="JIG241" s="402"/>
      <c r="JIH241" s="402"/>
      <c r="JII241" s="402"/>
      <c r="JIJ241" s="402"/>
      <c r="JIK241" s="402"/>
      <c r="JIL241" s="402"/>
      <c r="JIM241" s="402"/>
      <c r="JIN241" s="402"/>
      <c r="JIO241" s="402"/>
      <c r="JIP241" s="402"/>
      <c r="JIQ241" s="402"/>
      <c r="JIR241" s="402"/>
      <c r="JIS241" s="402"/>
      <c r="JIT241" s="402"/>
      <c r="JIU241" s="402"/>
      <c r="JIV241" s="402"/>
      <c r="JIW241" s="402"/>
      <c r="JIX241" s="402"/>
      <c r="JIY241" s="402"/>
      <c r="JIZ241" s="402"/>
      <c r="JJA241" s="402"/>
      <c r="JJB241" s="402"/>
      <c r="JJC241" s="402"/>
      <c r="JJD241" s="402"/>
      <c r="JJE241" s="402"/>
      <c r="JJF241" s="402"/>
      <c r="JJG241" s="402"/>
      <c r="JJH241" s="402"/>
      <c r="JJI241" s="402"/>
      <c r="JJJ241" s="402"/>
      <c r="JJK241" s="402"/>
      <c r="JJL241" s="402"/>
      <c r="JJM241" s="402"/>
      <c r="JJN241" s="402"/>
      <c r="JJO241" s="402"/>
      <c r="JJP241" s="402"/>
      <c r="JJQ241" s="402"/>
      <c r="JJR241" s="402"/>
      <c r="JJS241" s="402"/>
      <c r="JJT241" s="402"/>
      <c r="JJU241" s="402"/>
      <c r="JJV241" s="402"/>
      <c r="JJW241" s="402"/>
      <c r="JJX241" s="402"/>
      <c r="JJY241" s="402"/>
      <c r="JJZ241" s="402"/>
      <c r="JKA241" s="402"/>
      <c r="JKB241" s="402"/>
      <c r="JKC241" s="402"/>
      <c r="JKD241" s="402"/>
      <c r="JKE241" s="402"/>
      <c r="JKF241" s="402"/>
      <c r="JKG241" s="402"/>
      <c r="JKH241" s="402"/>
      <c r="JKI241" s="402"/>
      <c r="JKJ241" s="402"/>
      <c r="JKK241" s="402"/>
      <c r="JKL241" s="402"/>
      <c r="JKM241" s="402"/>
      <c r="JKN241" s="402"/>
      <c r="JKO241" s="402"/>
      <c r="JKP241" s="402"/>
      <c r="JKQ241" s="402"/>
      <c r="JKR241" s="402"/>
      <c r="JKS241" s="402"/>
      <c r="JKT241" s="402"/>
      <c r="JKU241" s="402"/>
      <c r="JKV241" s="402"/>
      <c r="JKW241" s="402"/>
      <c r="JKX241" s="402"/>
      <c r="JKY241" s="402"/>
      <c r="JKZ241" s="402"/>
      <c r="JLA241" s="402"/>
      <c r="JLB241" s="402"/>
      <c r="JLC241" s="402"/>
      <c r="JLD241" s="402"/>
      <c r="JLE241" s="402"/>
      <c r="JLF241" s="402"/>
      <c r="JLG241" s="402"/>
      <c r="JLH241" s="402"/>
      <c r="JLI241" s="402"/>
      <c r="JLJ241" s="402"/>
      <c r="JLK241" s="402"/>
      <c r="JLL241" s="402"/>
      <c r="JLM241" s="402"/>
      <c r="JLN241" s="402"/>
      <c r="JLO241" s="402"/>
      <c r="JLP241" s="402"/>
      <c r="JLQ241" s="402"/>
      <c r="JLR241" s="402"/>
      <c r="JLS241" s="402"/>
      <c r="JLT241" s="402"/>
      <c r="JLU241" s="402"/>
      <c r="JLV241" s="402"/>
      <c r="JLW241" s="402"/>
      <c r="JLX241" s="402"/>
      <c r="JLY241" s="402"/>
      <c r="JLZ241" s="402"/>
      <c r="JMA241" s="402"/>
      <c r="JMB241" s="402"/>
      <c r="JMC241" s="402"/>
      <c r="JMD241" s="402"/>
      <c r="JME241" s="402"/>
      <c r="JMF241" s="402"/>
      <c r="JMG241" s="402"/>
      <c r="JMH241" s="402"/>
      <c r="JMI241" s="402"/>
      <c r="JMJ241" s="402"/>
      <c r="JMK241" s="402"/>
      <c r="JML241" s="402"/>
      <c r="JMM241" s="402"/>
      <c r="JMN241" s="402"/>
      <c r="JMO241" s="402"/>
      <c r="JMP241" s="402"/>
      <c r="JMQ241" s="402"/>
      <c r="JMR241" s="402"/>
      <c r="JMS241" s="402"/>
      <c r="JMT241" s="402"/>
      <c r="JMU241" s="402"/>
      <c r="JMV241" s="402"/>
      <c r="JMW241" s="402"/>
      <c r="JMX241" s="402"/>
      <c r="JMY241" s="402"/>
      <c r="JMZ241" s="402"/>
      <c r="JNA241" s="402"/>
      <c r="JNB241" s="402"/>
      <c r="JNC241" s="402"/>
      <c r="JND241" s="402"/>
      <c r="JNE241" s="402"/>
      <c r="JNF241" s="402"/>
      <c r="JNG241" s="402"/>
      <c r="JNH241" s="402"/>
      <c r="JNI241" s="402"/>
      <c r="JNJ241" s="402"/>
      <c r="JNK241" s="402"/>
      <c r="JNL241" s="402"/>
      <c r="JNM241" s="402"/>
      <c r="JNN241" s="402"/>
      <c r="JNO241" s="402"/>
      <c r="JNP241" s="402"/>
      <c r="JNQ241" s="402"/>
      <c r="JNR241" s="402"/>
      <c r="JNS241" s="402"/>
      <c r="JNT241" s="402"/>
      <c r="JNU241" s="402"/>
      <c r="JNV241" s="402"/>
      <c r="JNW241" s="402"/>
      <c r="JNX241" s="402"/>
      <c r="JNY241" s="402"/>
      <c r="JNZ241" s="402"/>
      <c r="JOA241" s="402"/>
      <c r="JOB241" s="402"/>
      <c r="JOC241" s="402"/>
      <c r="JOD241" s="402"/>
      <c r="JOE241" s="402"/>
      <c r="JOF241" s="402"/>
      <c r="JOG241" s="402"/>
      <c r="JOH241" s="402"/>
      <c r="JOI241" s="402"/>
      <c r="JOJ241" s="402"/>
      <c r="JOK241" s="402"/>
      <c r="JOL241" s="402"/>
      <c r="JOM241" s="402"/>
      <c r="JON241" s="402"/>
      <c r="JOO241" s="402"/>
      <c r="JOP241" s="402"/>
      <c r="JOQ241" s="402"/>
      <c r="JOR241" s="402"/>
      <c r="JOS241" s="402"/>
      <c r="JOT241" s="402"/>
      <c r="JOU241" s="402"/>
      <c r="JOV241" s="402"/>
      <c r="JOW241" s="402"/>
      <c r="JOX241" s="402"/>
      <c r="JOY241" s="402"/>
      <c r="JOZ241" s="402"/>
      <c r="JPA241" s="402"/>
      <c r="JPB241" s="402"/>
      <c r="JPC241" s="402"/>
      <c r="JPD241" s="402"/>
      <c r="JPE241" s="402"/>
      <c r="JPF241" s="402"/>
      <c r="JPG241" s="402"/>
      <c r="JPH241" s="402"/>
      <c r="JPI241" s="402"/>
      <c r="JPJ241" s="402"/>
      <c r="JPK241" s="402"/>
      <c r="JPL241" s="402"/>
      <c r="JPM241" s="402"/>
      <c r="JPN241" s="402"/>
      <c r="JPO241" s="402"/>
      <c r="JPP241" s="402"/>
      <c r="JPQ241" s="402"/>
      <c r="JPR241" s="402"/>
      <c r="JPS241" s="402"/>
      <c r="JPT241" s="402"/>
      <c r="JPU241" s="402"/>
      <c r="JPV241" s="402"/>
      <c r="JPW241" s="402"/>
      <c r="JPX241" s="402"/>
      <c r="JPY241" s="402"/>
      <c r="JPZ241" s="402"/>
      <c r="JQA241" s="402"/>
      <c r="JQB241" s="402"/>
      <c r="JQC241" s="402"/>
      <c r="JQD241" s="402"/>
      <c r="JQE241" s="402"/>
      <c r="JQF241" s="402"/>
      <c r="JQG241" s="402"/>
      <c r="JQH241" s="402"/>
      <c r="JQI241" s="402"/>
      <c r="JQJ241" s="402"/>
      <c r="JQK241" s="402"/>
      <c r="JQL241" s="402"/>
      <c r="JQM241" s="402"/>
      <c r="JQN241" s="402"/>
      <c r="JQO241" s="402"/>
      <c r="JQP241" s="402"/>
      <c r="JQQ241" s="402"/>
      <c r="JQR241" s="402"/>
      <c r="JQS241" s="402"/>
      <c r="JQT241" s="402"/>
      <c r="JQU241" s="402"/>
      <c r="JQV241" s="402"/>
      <c r="JQW241" s="402"/>
      <c r="JQX241" s="402"/>
      <c r="JQY241" s="402"/>
      <c r="JQZ241" s="402"/>
      <c r="JRA241" s="402"/>
      <c r="JRB241" s="402"/>
      <c r="JRC241" s="402"/>
      <c r="JRD241" s="402"/>
      <c r="JRE241" s="402"/>
      <c r="JRF241" s="402"/>
      <c r="JRG241" s="402"/>
      <c r="JRH241" s="402"/>
      <c r="JRI241" s="402"/>
      <c r="JRJ241" s="402"/>
      <c r="JRK241" s="402"/>
      <c r="JRL241" s="402"/>
      <c r="JRM241" s="402"/>
      <c r="JRN241" s="402"/>
      <c r="JRO241" s="402"/>
      <c r="JRP241" s="402"/>
      <c r="JRQ241" s="402"/>
      <c r="JRR241" s="402"/>
      <c r="JRS241" s="402"/>
      <c r="JRT241" s="402"/>
      <c r="JRU241" s="402"/>
      <c r="JRV241" s="402"/>
      <c r="JRW241" s="402"/>
      <c r="JRX241" s="402"/>
      <c r="JRY241" s="402"/>
      <c r="JRZ241" s="402"/>
      <c r="JSA241" s="402"/>
      <c r="JSB241" s="402"/>
      <c r="JSC241" s="402"/>
      <c r="JSD241" s="402"/>
      <c r="JSE241" s="402"/>
      <c r="JSF241" s="402"/>
      <c r="JSG241" s="402"/>
      <c r="JSH241" s="402"/>
      <c r="JSI241" s="402"/>
      <c r="JSJ241" s="402"/>
      <c r="JSK241" s="402"/>
      <c r="JSL241" s="402"/>
      <c r="JSM241" s="402"/>
      <c r="JSN241" s="402"/>
      <c r="JSO241" s="402"/>
      <c r="JSP241" s="402"/>
      <c r="JSQ241" s="402"/>
      <c r="JSR241" s="402"/>
      <c r="JSS241" s="402"/>
      <c r="JST241" s="402"/>
      <c r="JSU241" s="402"/>
      <c r="JSV241" s="402"/>
      <c r="JSW241" s="402"/>
      <c r="JSX241" s="402"/>
      <c r="JSY241" s="402"/>
      <c r="JSZ241" s="402"/>
      <c r="JTA241" s="402"/>
      <c r="JTB241" s="402"/>
      <c r="JTC241" s="402"/>
      <c r="JTD241" s="402"/>
      <c r="JTE241" s="402"/>
      <c r="JTF241" s="402"/>
      <c r="JTG241" s="402"/>
      <c r="JTH241" s="402"/>
      <c r="JTI241" s="402"/>
      <c r="JTJ241" s="402"/>
      <c r="JTK241" s="402"/>
      <c r="JTL241" s="402"/>
      <c r="JTM241" s="402"/>
      <c r="JTN241" s="402"/>
      <c r="JTO241" s="402"/>
      <c r="JTP241" s="402"/>
      <c r="JTQ241" s="402"/>
      <c r="JTR241" s="402"/>
      <c r="JTS241" s="402"/>
      <c r="JTT241" s="402"/>
      <c r="JTU241" s="402"/>
      <c r="JTV241" s="402"/>
      <c r="JTW241" s="402"/>
      <c r="JTX241" s="402"/>
      <c r="JTY241" s="402"/>
      <c r="JTZ241" s="402"/>
      <c r="JUA241" s="402"/>
      <c r="JUB241" s="402"/>
      <c r="JUC241" s="402"/>
      <c r="JUD241" s="402"/>
      <c r="JUE241" s="402"/>
      <c r="JUF241" s="402"/>
      <c r="JUG241" s="402"/>
      <c r="JUH241" s="402"/>
      <c r="JUI241" s="402"/>
      <c r="JUJ241" s="402"/>
      <c r="JUK241" s="402"/>
      <c r="JUL241" s="402"/>
      <c r="JUM241" s="402"/>
      <c r="JUN241" s="402"/>
      <c r="JUO241" s="402"/>
      <c r="JUP241" s="402"/>
      <c r="JUQ241" s="402"/>
      <c r="JUR241" s="402"/>
      <c r="JUS241" s="402"/>
      <c r="JUT241" s="402"/>
      <c r="JUU241" s="402"/>
      <c r="JUV241" s="402"/>
      <c r="JUW241" s="402"/>
      <c r="JUX241" s="402"/>
      <c r="JUY241" s="402"/>
      <c r="JUZ241" s="402"/>
      <c r="JVA241" s="402"/>
      <c r="JVB241" s="402"/>
      <c r="JVC241" s="402"/>
      <c r="JVD241" s="402"/>
      <c r="JVE241" s="402"/>
      <c r="JVF241" s="402"/>
      <c r="JVG241" s="402"/>
      <c r="JVH241" s="402"/>
      <c r="JVI241" s="402"/>
      <c r="JVJ241" s="402"/>
      <c r="JVK241" s="402"/>
      <c r="JVL241" s="402"/>
      <c r="JVM241" s="402"/>
      <c r="JVN241" s="402"/>
      <c r="JVO241" s="402"/>
      <c r="JVP241" s="402"/>
      <c r="JVQ241" s="402"/>
      <c r="JVR241" s="402"/>
      <c r="JVS241" s="402"/>
      <c r="JVT241" s="402"/>
      <c r="JVU241" s="402"/>
      <c r="JVV241" s="402"/>
      <c r="JVW241" s="402"/>
      <c r="JVX241" s="402"/>
      <c r="JVY241" s="402"/>
      <c r="JVZ241" s="402"/>
      <c r="JWA241" s="402"/>
      <c r="JWB241" s="402"/>
      <c r="JWC241" s="402"/>
      <c r="JWD241" s="402"/>
      <c r="JWE241" s="402"/>
      <c r="JWF241" s="402"/>
      <c r="JWG241" s="402"/>
      <c r="JWH241" s="402"/>
      <c r="JWI241" s="402"/>
      <c r="JWJ241" s="402"/>
      <c r="JWK241" s="402"/>
      <c r="JWL241" s="402"/>
      <c r="JWM241" s="402"/>
      <c r="JWN241" s="402"/>
      <c r="JWO241" s="402"/>
      <c r="JWP241" s="402"/>
      <c r="JWQ241" s="402"/>
      <c r="JWR241" s="402"/>
      <c r="JWS241" s="402"/>
      <c r="JWT241" s="402"/>
      <c r="JWU241" s="402"/>
      <c r="JWV241" s="402"/>
      <c r="JWW241" s="402"/>
      <c r="JWX241" s="402"/>
      <c r="JWY241" s="402"/>
      <c r="JWZ241" s="402"/>
      <c r="JXA241" s="402"/>
      <c r="JXB241" s="402"/>
      <c r="JXC241" s="402"/>
      <c r="JXD241" s="402"/>
      <c r="JXE241" s="402"/>
      <c r="JXF241" s="402"/>
      <c r="JXG241" s="402"/>
      <c r="JXH241" s="402"/>
      <c r="JXI241" s="402"/>
      <c r="JXJ241" s="402"/>
      <c r="JXK241" s="402"/>
      <c r="JXL241" s="402"/>
      <c r="JXM241" s="402"/>
      <c r="JXN241" s="402"/>
      <c r="JXO241" s="402"/>
      <c r="JXP241" s="402"/>
      <c r="JXQ241" s="402"/>
      <c r="JXR241" s="402"/>
      <c r="JXS241" s="402"/>
      <c r="JXT241" s="402"/>
      <c r="JXU241" s="402"/>
      <c r="JXV241" s="402"/>
      <c r="JXW241" s="402"/>
      <c r="JXX241" s="402"/>
      <c r="JXY241" s="402"/>
      <c r="JXZ241" s="402"/>
      <c r="JYA241" s="402"/>
      <c r="JYB241" s="402"/>
      <c r="JYC241" s="402"/>
      <c r="JYD241" s="402"/>
      <c r="JYE241" s="402"/>
      <c r="JYF241" s="402"/>
      <c r="JYG241" s="402"/>
      <c r="JYH241" s="402"/>
      <c r="JYI241" s="402"/>
      <c r="JYJ241" s="402"/>
      <c r="JYK241" s="402"/>
      <c r="JYL241" s="402"/>
      <c r="JYM241" s="402"/>
      <c r="JYN241" s="402"/>
      <c r="JYO241" s="402"/>
      <c r="JYP241" s="402"/>
      <c r="JYQ241" s="402"/>
      <c r="JYR241" s="402"/>
      <c r="JYS241" s="402"/>
      <c r="JYT241" s="402"/>
      <c r="JYU241" s="402"/>
      <c r="JYV241" s="402"/>
      <c r="JYW241" s="402"/>
      <c r="JYX241" s="402"/>
      <c r="JYY241" s="402"/>
      <c r="JYZ241" s="402"/>
      <c r="JZA241" s="402"/>
      <c r="JZB241" s="402"/>
      <c r="JZC241" s="402"/>
      <c r="JZD241" s="402"/>
      <c r="JZE241" s="402"/>
      <c r="JZF241" s="402"/>
      <c r="JZG241" s="402"/>
      <c r="JZH241" s="402"/>
      <c r="JZI241" s="402"/>
      <c r="JZJ241" s="402"/>
      <c r="JZK241" s="402"/>
      <c r="JZL241" s="402"/>
      <c r="JZM241" s="402"/>
      <c r="JZN241" s="402"/>
      <c r="JZO241" s="402"/>
      <c r="JZP241" s="402"/>
      <c r="JZQ241" s="402"/>
      <c r="JZR241" s="402"/>
      <c r="JZS241" s="402"/>
      <c r="JZT241" s="402"/>
      <c r="JZU241" s="402"/>
      <c r="JZV241" s="402"/>
      <c r="JZW241" s="402"/>
      <c r="JZX241" s="402"/>
      <c r="JZY241" s="402"/>
      <c r="JZZ241" s="402"/>
      <c r="KAA241" s="402"/>
      <c r="KAB241" s="402"/>
      <c r="KAC241" s="402"/>
      <c r="KAD241" s="402"/>
      <c r="KAE241" s="402"/>
      <c r="KAF241" s="402"/>
      <c r="KAG241" s="402"/>
      <c r="KAH241" s="402"/>
      <c r="KAI241" s="402"/>
      <c r="KAJ241" s="402"/>
      <c r="KAK241" s="402"/>
      <c r="KAL241" s="402"/>
      <c r="KAM241" s="402"/>
      <c r="KAN241" s="402"/>
      <c r="KAO241" s="402"/>
      <c r="KAP241" s="402"/>
      <c r="KAQ241" s="402"/>
      <c r="KAR241" s="402"/>
      <c r="KAS241" s="402"/>
      <c r="KAT241" s="402"/>
      <c r="KAU241" s="402"/>
      <c r="KAV241" s="402"/>
      <c r="KAW241" s="402"/>
      <c r="KAX241" s="402"/>
      <c r="KAY241" s="402"/>
      <c r="KAZ241" s="402"/>
      <c r="KBA241" s="402"/>
      <c r="KBB241" s="402"/>
      <c r="KBC241" s="402"/>
      <c r="KBD241" s="402"/>
      <c r="KBE241" s="402"/>
      <c r="KBF241" s="402"/>
      <c r="KBG241" s="402"/>
      <c r="KBH241" s="402"/>
      <c r="KBI241" s="402"/>
      <c r="KBJ241" s="402"/>
      <c r="KBK241" s="402"/>
      <c r="KBL241" s="402"/>
      <c r="KBM241" s="402"/>
      <c r="KBN241" s="402"/>
      <c r="KBO241" s="402"/>
      <c r="KBP241" s="402"/>
      <c r="KBQ241" s="402"/>
      <c r="KBR241" s="402"/>
      <c r="KBS241" s="402"/>
      <c r="KBT241" s="402"/>
      <c r="KBU241" s="402"/>
      <c r="KBV241" s="402"/>
      <c r="KBW241" s="402"/>
      <c r="KBX241" s="402"/>
      <c r="KBY241" s="402"/>
      <c r="KBZ241" s="402"/>
      <c r="KCA241" s="402"/>
      <c r="KCB241" s="402"/>
      <c r="KCC241" s="402"/>
      <c r="KCD241" s="402"/>
      <c r="KCE241" s="402"/>
      <c r="KCF241" s="402"/>
      <c r="KCG241" s="402"/>
      <c r="KCH241" s="402"/>
      <c r="KCI241" s="402"/>
      <c r="KCJ241" s="402"/>
      <c r="KCK241" s="402"/>
      <c r="KCL241" s="402"/>
      <c r="KCM241" s="402"/>
      <c r="KCN241" s="402"/>
      <c r="KCO241" s="402"/>
      <c r="KCP241" s="402"/>
      <c r="KCQ241" s="402"/>
      <c r="KCR241" s="402"/>
      <c r="KCS241" s="402"/>
      <c r="KCT241" s="402"/>
      <c r="KCU241" s="402"/>
      <c r="KCV241" s="402"/>
      <c r="KCW241" s="402"/>
      <c r="KCX241" s="402"/>
      <c r="KCY241" s="402"/>
      <c r="KCZ241" s="402"/>
      <c r="KDA241" s="402"/>
      <c r="KDB241" s="402"/>
      <c r="KDC241" s="402"/>
      <c r="KDD241" s="402"/>
      <c r="KDE241" s="402"/>
      <c r="KDF241" s="402"/>
      <c r="KDG241" s="402"/>
      <c r="KDH241" s="402"/>
      <c r="KDI241" s="402"/>
      <c r="KDJ241" s="402"/>
      <c r="KDK241" s="402"/>
      <c r="KDL241" s="402"/>
      <c r="KDM241" s="402"/>
      <c r="KDN241" s="402"/>
      <c r="KDO241" s="402"/>
      <c r="KDP241" s="402"/>
      <c r="KDQ241" s="402"/>
      <c r="KDR241" s="402"/>
      <c r="KDS241" s="402"/>
      <c r="KDT241" s="402"/>
      <c r="KDU241" s="402"/>
      <c r="KDV241" s="402"/>
      <c r="KDW241" s="402"/>
      <c r="KDX241" s="402"/>
      <c r="KDY241" s="402"/>
      <c r="KDZ241" s="402"/>
      <c r="KEA241" s="402"/>
      <c r="KEB241" s="402"/>
      <c r="KEC241" s="402"/>
      <c r="KED241" s="402"/>
      <c r="KEE241" s="402"/>
      <c r="KEF241" s="402"/>
      <c r="KEG241" s="402"/>
      <c r="KEH241" s="402"/>
      <c r="KEI241" s="402"/>
      <c r="KEJ241" s="402"/>
      <c r="KEK241" s="402"/>
      <c r="KEL241" s="402"/>
      <c r="KEM241" s="402"/>
      <c r="KEN241" s="402"/>
      <c r="KEO241" s="402"/>
      <c r="KEP241" s="402"/>
      <c r="KEQ241" s="402"/>
      <c r="KER241" s="402"/>
      <c r="KES241" s="402"/>
      <c r="KET241" s="402"/>
      <c r="KEU241" s="402"/>
      <c r="KEV241" s="402"/>
      <c r="KEW241" s="402"/>
      <c r="KEX241" s="402"/>
      <c r="KEY241" s="402"/>
      <c r="KEZ241" s="402"/>
      <c r="KFA241" s="402"/>
      <c r="KFB241" s="402"/>
      <c r="KFC241" s="402"/>
      <c r="KFD241" s="402"/>
      <c r="KFE241" s="402"/>
      <c r="KFF241" s="402"/>
      <c r="KFG241" s="402"/>
      <c r="KFH241" s="402"/>
      <c r="KFI241" s="402"/>
      <c r="KFJ241" s="402"/>
      <c r="KFK241" s="402"/>
      <c r="KFL241" s="402"/>
      <c r="KFM241" s="402"/>
      <c r="KFN241" s="402"/>
      <c r="KFO241" s="402"/>
      <c r="KFP241" s="402"/>
      <c r="KFQ241" s="402"/>
      <c r="KFR241" s="402"/>
      <c r="KFS241" s="402"/>
      <c r="KFT241" s="402"/>
      <c r="KFU241" s="402"/>
      <c r="KFV241" s="402"/>
      <c r="KFW241" s="402"/>
      <c r="KFX241" s="402"/>
      <c r="KFY241" s="402"/>
      <c r="KFZ241" s="402"/>
      <c r="KGA241" s="402"/>
      <c r="KGB241" s="402"/>
      <c r="KGC241" s="402"/>
      <c r="KGD241" s="402"/>
      <c r="KGE241" s="402"/>
      <c r="KGF241" s="402"/>
      <c r="KGG241" s="402"/>
      <c r="KGH241" s="402"/>
      <c r="KGI241" s="402"/>
      <c r="KGJ241" s="402"/>
      <c r="KGK241" s="402"/>
      <c r="KGL241" s="402"/>
      <c r="KGM241" s="402"/>
      <c r="KGN241" s="402"/>
      <c r="KGO241" s="402"/>
      <c r="KGP241" s="402"/>
      <c r="KGQ241" s="402"/>
      <c r="KGR241" s="402"/>
      <c r="KGS241" s="402"/>
      <c r="KGT241" s="402"/>
      <c r="KGU241" s="402"/>
      <c r="KGV241" s="402"/>
      <c r="KGW241" s="402"/>
      <c r="KGX241" s="402"/>
      <c r="KGY241" s="402"/>
      <c r="KGZ241" s="402"/>
      <c r="KHA241" s="402"/>
      <c r="KHB241" s="402"/>
      <c r="KHC241" s="402"/>
      <c r="KHD241" s="402"/>
      <c r="KHE241" s="402"/>
      <c r="KHF241" s="402"/>
      <c r="KHG241" s="402"/>
      <c r="KHH241" s="402"/>
      <c r="KHI241" s="402"/>
      <c r="KHJ241" s="402"/>
      <c r="KHK241" s="402"/>
      <c r="KHL241" s="402"/>
      <c r="KHM241" s="402"/>
      <c r="KHN241" s="402"/>
      <c r="KHO241" s="402"/>
      <c r="KHP241" s="402"/>
      <c r="KHQ241" s="402"/>
      <c r="KHR241" s="402"/>
      <c r="KHS241" s="402"/>
      <c r="KHT241" s="402"/>
      <c r="KHU241" s="402"/>
      <c r="KHV241" s="402"/>
      <c r="KHW241" s="402"/>
      <c r="KHX241" s="402"/>
      <c r="KHY241" s="402"/>
      <c r="KHZ241" s="402"/>
      <c r="KIA241" s="402"/>
      <c r="KIB241" s="402"/>
      <c r="KIC241" s="402"/>
      <c r="KID241" s="402"/>
      <c r="KIE241" s="402"/>
      <c r="KIF241" s="402"/>
      <c r="KIG241" s="402"/>
      <c r="KIH241" s="402"/>
      <c r="KII241" s="402"/>
      <c r="KIJ241" s="402"/>
      <c r="KIK241" s="402"/>
      <c r="KIL241" s="402"/>
      <c r="KIM241" s="402"/>
      <c r="KIN241" s="402"/>
      <c r="KIO241" s="402"/>
      <c r="KIP241" s="402"/>
      <c r="KIQ241" s="402"/>
      <c r="KIR241" s="402"/>
      <c r="KIS241" s="402"/>
      <c r="KIT241" s="402"/>
      <c r="KIU241" s="402"/>
      <c r="KIV241" s="402"/>
      <c r="KIW241" s="402"/>
      <c r="KIX241" s="402"/>
      <c r="KIY241" s="402"/>
      <c r="KIZ241" s="402"/>
      <c r="KJA241" s="402"/>
      <c r="KJB241" s="402"/>
      <c r="KJC241" s="402"/>
      <c r="KJD241" s="402"/>
      <c r="KJE241" s="402"/>
      <c r="KJF241" s="402"/>
      <c r="KJG241" s="402"/>
      <c r="KJH241" s="402"/>
      <c r="KJI241" s="402"/>
      <c r="KJJ241" s="402"/>
      <c r="KJK241" s="402"/>
      <c r="KJL241" s="402"/>
      <c r="KJM241" s="402"/>
      <c r="KJN241" s="402"/>
      <c r="KJO241" s="402"/>
      <c r="KJP241" s="402"/>
      <c r="KJQ241" s="402"/>
      <c r="KJR241" s="402"/>
      <c r="KJS241" s="402"/>
      <c r="KJT241" s="402"/>
      <c r="KJU241" s="402"/>
      <c r="KJV241" s="402"/>
      <c r="KJW241" s="402"/>
      <c r="KJX241" s="402"/>
      <c r="KJY241" s="402"/>
      <c r="KJZ241" s="402"/>
      <c r="KKA241" s="402"/>
      <c r="KKB241" s="402"/>
      <c r="KKC241" s="402"/>
      <c r="KKD241" s="402"/>
      <c r="KKE241" s="402"/>
      <c r="KKF241" s="402"/>
      <c r="KKG241" s="402"/>
      <c r="KKH241" s="402"/>
      <c r="KKI241" s="402"/>
      <c r="KKJ241" s="402"/>
      <c r="KKK241" s="402"/>
      <c r="KKL241" s="402"/>
      <c r="KKM241" s="402"/>
      <c r="KKN241" s="402"/>
      <c r="KKO241" s="402"/>
      <c r="KKP241" s="402"/>
      <c r="KKQ241" s="402"/>
      <c r="KKR241" s="402"/>
      <c r="KKS241" s="402"/>
      <c r="KKT241" s="402"/>
      <c r="KKU241" s="402"/>
      <c r="KKV241" s="402"/>
      <c r="KKW241" s="402"/>
      <c r="KKX241" s="402"/>
      <c r="KKY241" s="402"/>
      <c r="KKZ241" s="402"/>
      <c r="KLA241" s="402"/>
      <c r="KLB241" s="402"/>
      <c r="KLC241" s="402"/>
      <c r="KLD241" s="402"/>
      <c r="KLE241" s="402"/>
      <c r="KLF241" s="402"/>
      <c r="KLG241" s="402"/>
      <c r="KLH241" s="402"/>
      <c r="KLI241" s="402"/>
      <c r="KLJ241" s="402"/>
      <c r="KLK241" s="402"/>
      <c r="KLL241" s="402"/>
      <c r="KLM241" s="402"/>
      <c r="KLN241" s="402"/>
      <c r="KLO241" s="402"/>
      <c r="KLP241" s="402"/>
      <c r="KLQ241" s="402"/>
      <c r="KLR241" s="402"/>
      <c r="KLS241" s="402"/>
      <c r="KLT241" s="402"/>
      <c r="KLU241" s="402"/>
      <c r="KLV241" s="402"/>
      <c r="KLW241" s="402"/>
      <c r="KLX241" s="402"/>
      <c r="KLY241" s="402"/>
      <c r="KLZ241" s="402"/>
      <c r="KMA241" s="402"/>
      <c r="KMB241" s="402"/>
      <c r="KMC241" s="402"/>
      <c r="KMD241" s="402"/>
      <c r="KME241" s="402"/>
      <c r="KMF241" s="402"/>
      <c r="KMG241" s="402"/>
      <c r="KMH241" s="402"/>
      <c r="KMI241" s="402"/>
      <c r="KMJ241" s="402"/>
      <c r="KMK241" s="402"/>
      <c r="KML241" s="402"/>
      <c r="KMM241" s="402"/>
      <c r="KMN241" s="402"/>
      <c r="KMO241" s="402"/>
      <c r="KMP241" s="402"/>
      <c r="KMQ241" s="402"/>
      <c r="KMR241" s="402"/>
      <c r="KMS241" s="402"/>
      <c r="KMT241" s="402"/>
      <c r="KMU241" s="402"/>
      <c r="KMV241" s="402"/>
      <c r="KMW241" s="402"/>
      <c r="KMX241" s="402"/>
      <c r="KMY241" s="402"/>
      <c r="KMZ241" s="402"/>
      <c r="KNA241" s="402"/>
      <c r="KNB241" s="402"/>
      <c r="KNC241" s="402"/>
      <c r="KND241" s="402"/>
      <c r="KNE241" s="402"/>
      <c r="KNF241" s="402"/>
      <c r="KNG241" s="402"/>
      <c r="KNH241" s="402"/>
      <c r="KNI241" s="402"/>
      <c r="KNJ241" s="402"/>
      <c r="KNK241" s="402"/>
      <c r="KNL241" s="402"/>
      <c r="KNM241" s="402"/>
      <c r="KNN241" s="402"/>
      <c r="KNO241" s="402"/>
      <c r="KNP241" s="402"/>
      <c r="KNQ241" s="402"/>
      <c r="KNR241" s="402"/>
      <c r="KNS241" s="402"/>
      <c r="KNT241" s="402"/>
      <c r="KNU241" s="402"/>
      <c r="KNV241" s="402"/>
      <c r="KNW241" s="402"/>
      <c r="KNX241" s="402"/>
      <c r="KNY241" s="402"/>
      <c r="KNZ241" s="402"/>
      <c r="KOA241" s="402"/>
      <c r="KOB241" s="402"/>
      <c r="KOC241" s="402"/>
      <c r="KOD241" s="402"/>
      <c r="KOE241" s="402"/>
      <c r="KOF241" s="402"/>
      <c r="KOG241" s="402"/>
      <c r="KOH241" s="402"/>
      <c r="KOI241" s="402"/>
      <c r="KOJ241" s="402"/>
      <c r="KOK241" s="402"/>
      <c r="KOL241" s="402"/>
      <c r="KOM241" s="402"/>
      <c r="KON241" s="402"/>
      <c r="KOO241" s="402"/>
      <c r="KOP241" s="402"/>
      <c r="KOQ241" s="402"/>
      <c r="KOR241" s="402"/>
      <c r="KOS241" s="402"/>
      <c r="KOT241" s="402"/>
      <c r="KOU241" s="402"/>
      <c r="KOV241" s="402"/>
      <c r="KOW241" s="402"/>
      <c r="KOX241" s="402"/>
      <c r="KOY241" s="402"/>
      <c r="KOZ241" s="402"/>
      <c r="KPA241" s="402"/>
      <c r="KPB241" s="402"/>
      <c r="KPC241" s="402"/>
      <c r="KPD241" s="402"/>
      <c r="KPE241" s="402"/>
      <c r="KPF241" s="402"/>
      <c r="KPG241" s="402"/>
      <c r="KPH241" s="402"/>
      <c r="KPI241" s="402"/>
      <c r="KPJ241" s="402"/>
      <c r="KPK241" s="402"/>
      <c r="KPL241" s="402"/>
      <c r="KPM241" s="402"/>
      <c r="KPN241" s="402"/>
      <c r="KPO241" s="402"/>
      <c r="KPP241" s="402"/>
      <c r="KPQ241" s="402"/>
      <c r="KPR241" s="402"/>
      <c r="KPS241" s="402"/>
      <c r="KPT241" s="402"/>
      <c r="KPU241" s="402"/>
      <c r="KPV241" s="402"/>
      <c r="KPW241" s="402"/>
      <c r="KPX241" s="402"/>
      <c r="KPY241" s="402"/>
      <c r="KPZ241" s="402"/>
      <c r="KQA241" s="402"/>
      <c r="KQB241" s="402"/>
      <c r="KQC241" s="402"/>
      <c r="KQD241" s="402"/>
      <c r="KQE241" s="402"/>
      <c r="KQF241" s="402"/>
      <c r="KQG241" s="402"/>
      <c r="KQH241" s="402"/>
      <c r="KQI241" s="402"/>
      <c r="KQJ241" s="402"/>
      <c r="KQK241" s="402"/>
      <c r="KQL241" s="402"/>
      <c r="KQM241" s="402"/>
      <c r="KQN241" s="402"/>
      <c r="KQO241" s="402"/>
      <c r="KQP241" s="402"/>
      <c r="KQQ241" s="402"/>
      <c r="KQR241" s="402"/>
      <c r="KQS241" s="402"/>
      <c r="KQT241" s="402"/>
      <c r="KQU241" s="402"/>
      <c r="KQV241" s="402"/>
      <c r="KQW241" s="402"/>
      <c r="KQX241" s="402"/>
      <c r="KQY241" s="402"/>
      <c r="KQZ241" s="402"/>
      <c r="KRA241" s="402"/>
      <c r="KRB241" s="402"/>
      <c r="KRC241" s="402"/>
      <c r="KRD241" s="402"/>
      <c r="KRE241" s="402"/>
      <c r="KRF241" s="402"/>
      <c r="KRG241" s="402"/>
      <c r="KRH241" s="402"/>
      <c r="KRI241" s="402"/>
      <c r="KRJ241" s="402"/>
      <c r="KRK241" s="402"/>
      <c r="KRL241" s="402"/>
      <c r="KRM241" s="402"/>
      <c r="KRN241" s="402"/>
      <c r="KRO241" s="402"/>
      <c r="KRP241" s="402"/>
      <c r="KRQ241" s="402"/>
      <c r="KRR241" s="402"/>
      <c r="KRS241" s="402"/>
      <c r="KRT241" s="402"/>
      <c r="KRU241" s="402"/>
      <c r="KRV241" s="402"/>
      <c r="KRW241" s="402"/>
      <c r="KRX241" s="402"/>
      <c r="KRY241" s="402"/>
      <c r="KRZ241" s="402"/>
      <c r="KSA241" s="402"/>
      <c r="KSB241" s="402"/>
      <c r="KSC241" s="402"/>
      <c r="KSD241" s="402"/>
      <c r="KSE241" s="402"/>
      <c r="KSF241" s="402"/>
      <c r="KSG241" s="402"/>
      <c r="KSH241" s="402"/>
      <c r="KSI241" s="402"/>
      <c r="KSJ241" s="402"/>
      <c r="KSK241" s="402"/>
      <c r="KSL241" s="402"/>
      <c r="KSM241" s="402"/>
      <c r="KSN241" s="402"/>
      <c r="KSO241" s="402"/>
      <c r="KSP241" s="402"/>
      <c r="KSQ241" s="402"/>
      <c r="KSR241" s="402"/>
      <c r="KSS241" s="402"/>
      <c r="KST241" s="402"/>
      <c r="KSU241" s="402"/>
      <c r="KSV241" s="402"/>
      <c r="KSW241" s="402"/>
      <c r="KSX241" s="402"/>
      <c r="KSY241" s="402"/>
      <c r="KSZ241" s="402"/>
      <c r="KTA241" s="402"/>
      <c r="KTB241" s="402"/>
      <c r="KTC241" s="402"/>
      <c r="KTD241" s="402"/>
      <c r="KTE241" s="402"/>
      <c r="KTF241" s="402"/>
      <c r="KTG241" s="402"/>
      <c r="KTH241" s="402"/>
      <c r="KTI241" s="402"/>
      <c r="KTJ241" s="402"/>
      <c r="KTK241" s="402"/>
      <c r="KTL241" s="402"/>
      <c r="KTM241" s="402"/>
      <c r="KTN241" s="402"/>
      <c r="KTO241" s="402"/>
      <c r="KTP241" s="402"/>
      <c r="KTQ241" s="402"/>
      <c r="KTR241" s="402"/>
      <c r="KTS241" s="402"/>
      <c r="KTT241" s="402"/>
      <c r="KTU241" s="402"/>
      <c r="KTV241" s="402"/>
      <c r="KTW241" s="402"/>
      <c r="KTX241" s="402"/>
      <c r="KTY241" s="402"/>
      <c r="KTZ241" s="402"/>
      <c r="KUA241" s="402"/>
      <c r="KUB241" s="402"/>
      <c r="KUC241" s="402"/>
      <c r="KUD241" s="402"/>
      <c r="KUE241" s="402"/>
      <c r="KUF241" s="402"/>
      <c r="KUG241" s="402"/>
      <c r="KUH241" s="402"/>
      <c r="KUI241" s="402"/>
      <c r="KUJ241" s="402"/>
      <c r="KUK241" s="402"/>
      <c r="KUL241" s="402"/>
      <c r="KUM241" s="402"/>
      <c r="KUN241" s="402"/>
      <c r="KUO241" s="402"/>
      <c r="KUP241" s="402"/>
      <c r="KUQ241" s="402"/>
      <c r="KUR241" s="402"/>
      <c r="KUS241" s="402"/>
      <c r="KUT241" s="402"/>
      <c r="KUU241" s="402"/>
      <c r="KUV241" s="402"/>
      <c r="KUW241" s="402"/>
      <c r="KUX241" s="402"/>
      <c r="KUY241" s="402"/>
      <c r="KUZ241" s="402"/>
      <c r="KVA241" s="402"/>
      <c r="KVB241" s="402"/>
      <c r="KVC241" s="402"/>
      <c r="KVD241" s="402"/>
      <c r="KVE241" s="402"/>
      <c r="KVF241" s="402"/>
      <c r="KVG241" s="402"/>
      <c r="KVH241" s="402"/>
      <c r="KVI241" s="402"/>
      <c r="KVJ241" s="402"/>
      <c r="KVK241" s="402"/>
      <c r="KVL241" s="402"/>
      <c r="KVM241" s="402"/>
      <c r="KVN241" s="402"/>
      <c r="KVO241" s="402"/>
      <c r="KVP241" s="402"/>
      <c r="KVQ241" s="402"/>
      <c r="KVR241" s="402"/>
      <c r="KVS241" s="402"/>
      <c r="KVT241" s="402"/>
      <c r="KVU241" s="402"/>
      <c r="KVV241" s="402"/>
      <c r="KVW241" s="402"/>
      <c r="KVX241" s="402"/>
      <c r="KVY241" s="402"/>
      <c r="KVZ241" s="402"/>
      <c r="KWA241" s="402"/>
      <c r="KWB241" s="402"/>
      <c r="KWC241" s="402"/>
      <c r="KWD241" s="402"/>
      <c r="KWE241" s="402"/>
      <c r="KWF241" s="402"/>
      <c r="KWG241" s="402"/>
      <c r="KWH241" s="402"/>
      <c r="KWI241" s="402"/>
      <c r="KWJ241" s="402"/>
      <c r="KWK241" s="402"/>
      <c r="KWL241" s="402"/>
      <c r="KWM241" s="402"/>
      <c r="KWN241" s="402"/>
      <c r="KWO241" s="402"/>
      <c r="KWP241" s="402"/>
      <c r="KWQ241" s="402"/>
      <c r="KWR241" s="402"/>
      <c r="KWS241" s="402"/>
      <c r="KWT241" s="402"/>
      <c r="KWU241" s="402"/>
      <c r="KWV241" s="402"/>
      <c r="KWW241" s="402"/>
      <c r="KWX241" s="402"/>
      <c r="KWY241" s="402"/>
      <c r="KWZ241" s="402"/>
      <c r="KXA241" s="402"/>
      <c r="KXB241" s="402"/>
      <c r="KXC241" s="402"/>
      <c r="KXD241" s="402"/>
      <c r="KXE241" s="402"/>
      <c r="KXF241" s="402"/>
      <c r="KXG241" s="402"/>
      <c r="KXH241" s="402"/>
      <c r="KXI241" s="402"/>
      <c r="KXJ241" s="402"/>
      <c r="KXK241" s="402"/>
      <c r="KXL241" s="402"/>
      <c r="KXM241" s="402"/>
      <c r="KXN241" s="402"/>
      <c r="KXO241" s="402"/>
      <c r="KXP241" s="402"/>
      <c r="KXQ241" s="402"/>
      <c r="KXR241" s="402"/>
      <c r="KXS241" s="402"/>
      <c r="KXT241" s="402"/>
      <c r="KXU241" s="402"/>
      <c r="KXV241" s="402"/>
      <c r="KXW241" s="402"/>
      <c r="KXX241" s="402"/>
      <c r="KXY241" s="402"/>
      <c r="KXZ241" s="402"/>
      <c r="KYA241" s="402"/>
      <c r="KYB241" s="402"/>
      <c r="KYC241" s="402"/>
      <c r="KYD241" s="402"/>
      <c r="KYE241" s="402"/>
      <c r="KYF241" s="402"/>
      <c r="KYG241" s="402"/>
      <c r="KYH241" s="402"/>
      <c r="KYI241" s="402"/>
      <c r="KYJ241" s="402"/>
      <c r="KYK241" s="402"/>
      <c r="KYL241" s="402"/>
      <c r="KYM241" s="402"/>
      <c r="KYN241" s="402"/>
      <c r="KYO241" s="402"/>
      <c r="KYP241" s="402"/>
      <c r="KYQ241" s="402"/>
      <c r="KYR241" s="402"/>
      <c r="KYS241" s="402"/>
      <c r="KYT241" s="402"/>
      <c r="KYU241" s="402"/>
      <c r="KYV241" s="402"/>
      <c r="KYW241" s="402"/>
      <c r="KYX241" s="402"/>
      <c r="KYY241" s="402"/>
      <c r="KYZ241" s="402"/>
      <c r="KZA241" s="402"/>
      <c r="KZB241" s="402"/>
      <c r="KZC241" s="402"/>
      <c r="KZD241" s="402"/>
      <c r="KZE241" s="402"/>
      <c r="KZF241" s="402"/>
      <c r="KZG241" s="402"/>
      <c r="KZH241" s="402"/>
      <c r="KZI241" s="402"/>
      <c r="KZJ241" s="402"/>
      <c r="KZK241" s="402"/>
      <c r="KZL241" s="402"/>
      <c r="KZM241" s="402"/>
      <c r="KZN241" s="402"/>
      <c r="KZO241" s="402"/>
      <c r="KZP241" s="402"/>
      <c r="KZQ241" s="402"/>
      <c r="KZR241" s="402"/>
      <c r="KZS241" s="402"/>
      <c r="KZT241" s="402"/>
      <c r="KZU241" s="402"/>
      <c r="KZV241" s="402"/>
      <c r="KZW241" s="402"/>
      <c r="KZX241" s="402"/>
      <c r="KZY241" s="402"/>
      <c r="KZZ241" s="402"/>
      <c r="LAA241" s="402"/>
      <c r="LAB241" s="402"/>
      <c r="LAC241" s="402"/>
      <c r="LAD241" s="402"/>
      <c r="LAE241" s="402"/>
      <c r="LAF241" s="402"/>
      <c r="LAG241" s="402"/>
      <c r="LAH241" s="402"/>
      <c r="LAI241" s="402"/>
      <c r="LAJ241" s="402"/>
      <c r="LAK241" s="402"/>
      <c r="LAL241" s="402"/>
      <c r="LAM241" s="402"/>
      <c r="LAN241" s="402"/>
      <c r="LAO241" s="402"/>
      <c r="LAP241" s="402"/>
      <c r="LAQ241" s="402"/>
      <c r="LAR241" s="402"/>
      <c r="LAS241" s="402"/>
      <c r="LAT241" s="402"/>
      <c r="LAU241" s="402"/>
      <c r="LAV241" s="402"/>
      <c r="LAW241" s="402"/>
      <c r="LAX241" s="402"/>
      <c r="LAY241" s="402"/>
      <c r="LAZ241" s="402"/>
      <c r="LBA241" s="402"/>
      <c r="LBB241" s="402"/>
      <c r="LBC241" s="402"/>
      <c r="LBD241" s="402"/>
      <c r="LBE241" s="402"/>
      <c r="LBF241" s="402"/>
      <c r="LBG241" s="402"/>
      <c r="LBH241" s="402"/>
      <c r="LBI241" s="402"/>
      <c r="LBJ241" s="402"/>
      <c r="LBK241" s="402"/>
      <c r="LBL241" s="402"/>
      <c r="LBM241" s="402"/>
      <c r="LBN241" s="402"/>
      <c r="LBO241" s="402"/>
      <c r="LBP241" s="402"/>
      <c r="LBQ241" s="402"/>
      <c r="LBR241" s="402"/>
      <c r="LBS241" s="402"/>
      <c r="LBT241" s="402"/>
      <c r="LBU241" s="402"/>
      <c r="LBV241" s="402"/>
      <c r="LBW241" s="402"/>
      <c r="LBX241" s="402"/>
      <c r="LBY241" s="402"/>
      <c r="LBZ241" s="402"/>
      <c r="LCA241" s="402"/>
      <c r="LCB241" s="402"/>
      <c r="LCC241" s="402"/>
      <c r="LCD241" s="402"/>
      <c r="LCE241" s="402"/>
      <c r="LCF241" s="402"/>
      <c r="LCG241" s="402"/>
      <c r="LCH241" s="402"/>
      <c r="LCI241" s="402"/>
      <c r="LCJ241" s="402"/>
      <c r="LCK241" s="402"/>
      <c r="LCL241" s="402"/>
      <c r="LCM241" s="402"/>
      <c r="LCN241" s="402"/>
      <c r="LCO241" s="402"/>
      <c r="LCP241" s="402"/>
      <c r="LCQ241" s="402"/>
      <c r="LCR241" s="402"/>
      <c r="LCS241" s="402"/>
      <c r="LCT241" s="402"/>
      <c r="LCU241" s="402"/>
      <c r="LCV241" s="402"/>
      <c r="LCW241" s="402"/>
      <c r="LCX241" s="402"/>
      <c r="LCY241" s="402"/>
      <c r="LCZ241" s="402"/>
      <c r="LDA241" s="402"/>
      <c r="LDB241" s="402"/>
      <c r="LDC241" s="402"/>
      <c r="LDD241" s="402"/>
      <c r="LDE241" s="402"/>
      <c r="LDF241" s="402"/>
      <c r="LDG241" s="402"/>
      <c r="LDH241" s="402"/>
      <c r="LDI241" s="402"/>
      <c r="LDJ241" s="402"/>
      <c r="LDK241" s="402"/>
      <c r="LDL241" s="402"/>
      <c r="LDM241" s="402"/>
      <c r="LDN241" s="402"/>
      <c r="LDO241" s="402"/>
      <c r="LDP241" s="402"/>
      <c r="LDQ241" s="402"/>
      <c r="LDR241" s="402"/>
      <c r="LDS241" s="402"/>
      <c r="LDT241" s="402"/>
      <c r="LDU241" s="402"/>
      <c r="LDV241" s="402"/>
      <c r="LDW241" s="402"/>
      <c r="LDX241" s="402"/>
      <c r="LDY241" s="402"/>
      <c r="LDZ241" s="402"/>
      <c r="LEA241" s="402"/>
      <c r="LEB241" s="402"/>
      <c r="LEC241" s="402"/>
      <c r="LED241" s="402"/>
      <c r="LEE241" s="402"/>
      <c r="LEF241" s="402"/>
      <c r="LEG241" s="402"/>
      <c r="LEH241" s="402"/>
      <c r="LEI241" s="402"/>
      <c r="LEJ241" s="402"/>
      <c r="LEK241" s="402"/>
      <c r="LEL241" s="402"/>
      <c r="LEM241" s="402"/>
      <c r="LEN241" s="402"/>
      <c r="LEO241" s="402"/>
      <c r="LEP241" s="402"/>
      <c r="LEQ241" s="402"/>
      <c r="LER241" s="402"/>
      <c r="LES241" s="402"/>
      <c r="LET241" s="402"/>
      <c r="LEU241" s="402"/>
      <c r="LEV241" s="402"/>
      <c r="LEW241" s="402"/>
      <c r="LEX241" s="402"/>
      <c r="LEY241" s="402"/>
      <c r="LEZ241" s="402"/>
      <c r="LFA241" s="402"/>
      <c r="LFB241" s="402"/>
      <c r="LFC241" s="402"/>
      <c r="LFD241" s="402"/>
      <c r="LFE241" s="402"/>
      <c r="LFF241" s="402"/>
      <c r="LFG241" s="402"/>
      <c r="LFH241" s="402"/>
      <c r="LFI241" s="402"/>
      <c r="LFJ241" s="402"/>
      <c r="LFK241" s="402"/>
      <c r="LFL241" s="402"/>
      <c r="LFM241" s="402"/>
      <c r="LFN241" s="402"/>
      <c r="LFO241" s="402"/>
      <c r="LFP241" s="402"/>
      <c r="LFQ241" s="402"/>
      <c r="LFR241" s="402"/>
      <c r="LFS241" s="402"/>
      <c r="LFT241" s="402"/>
      <c r="LFU241" s="402"/>
      <c r="LFV241" s="402"/>
      <c r="LFW241" s="402"/>
      <c r="LFX241" s="402"/>
      <c r="LFY241" s="402"/>
      <c r="LFZ241" s="402"/>
      <c r="LGA241" s="402"/>
      <c r="LGB241" s="402"/>
      <c r="LGC241" s="402"/>
      <c r="LGD241" s="402"/>
      <c r="LGE241" s="402"/>
      <c r="LGF241" s="402"/>
      <c r="LGG241" s="402"/>
      <c r="LGH241" s="402"/>
      <c r="LGI241" s="402"/>
      <c r="LGJ241" s="402"/>
      <c r="LGK241" s="402"/>
      <c r="LGL241" s="402"/>
      <c r="LGM241" s="402"/>
      <c r="LGN241" s="402"/>
      <c r="LGO241" s="402"/>
      <c r="LGP241" s="402"/>
      <c r="LGQ241" s="402"/>
      <c r="LGR241" s="402"/>
      <c r="LGS241" s="402"/>
      <c r="LGT241" s="402"/>
      <c r="LGU241" s="402"/>
      <c r="LGV241" s="402"/>
      <c r="LGW241" s="402"/>
      <c r="LGX241" s="402"/>
      <c r="LGY241" s="402"/>
      <c r="LGZ241" s="402"/>
      <c r="LHA241" s="402"/>
      <c r="LHB241" s="402"/>
      <c r="LHC241" s="402"/>
      <c r="LHD241" s="402"/>
      <c r="LHE241" s="402"/>
      <c r="LHF241" s="402"/>
      <c r="LHG241" s="402"/>
      <c r="LHH241" s="402"/>
      <c r="LHI241" s="402"/>
      <c r="LHJ241" s="402"/>
      <c r="LHK241" s="402"/>
      <c r="LHL241" s="402"/>
      <c r="LHM241" s="402"/>
      <c r="LHN241" s="402"/>
      <c r="LHO241" s="402"/>
      <c r="LHP241" s="402"/>
      <c r="LHQ241" s="402"/>
      <c r="LHR241" s="402"/>
      <c r="LHS241" s="402"/>
      <c r="LHT241" s="402"/>
      <c r="LHU241" s="402"/>
      <c r="LHV241" s="402"/>
      <c r="LHW241" s="402"/>
      <c r="LHX241" s="402"/>
      <c r="LHY241" s="402"/>
      <c r="LHZ241" s="402"/>
      <c r="LIA241" s="402"/>
      <c r="LIB241" s="402"/>
      <c r="LIC241" s="402"/>
      <c r="LID241" s="402"/>
      <c r="LIE241" s="402"/>
      <c r="LIF241" s="402"/>
      <c r="LIG241" s="402"/>
      <c r="LIH241" s="402"/>
      <c r="LII241" s="402"/>
      <c r="LIJ241" s="402"/>
      <c r="LIK241" s="402"/>
      <c r="LIL241" s="402"/>
      <c r="LIM241" s="402"/>
      <c r="LIN241" s="402"/>
      <c r="LIO241" s="402"/>
      <c r="LIP241" s="402"/>
      <c r="LIQ241" s="402"/>
      <c r="LIR241" s="402"/>
      <c r="LIS241" s="402"/>
      <c r="LIT241" s="402"/>
      <c r="LIU241" s="402"/>
      <c r="LIV241" s="402"/>
      <c r="LIW241" s="402"/>
      <c r="LIX241" s="402"/>
      <c r="LIY241" s="402"/>
      <c r="LIZ241" s="402"/>
      <c r="LJA241" s="402"/>
      <c r="LJB241" s="402"/>
      <c r="LJC241" s="402"/>
      <c r="LJD241" s="402"/>
      <c r="LJE241" s="402"/>
      <c r="LJF241" s="402"/>
      <c r="LJG241" s="402"/>
      <c r="LJH241" s="402"/>
      <c r="LJI241" s="402"/>
      <c r="LJJ241" s="402"/>
      <c r="LJK241" s="402"/>
      <c r="LJL241" s="402"/>
      <c r="LJM241" s="402"/>
      <c r="LJN241" s="402"/>
      <c r="LJO241" s="402"/>
      <c r="LJP241" s="402"/>
      <c r="LJQ241" s="402"/>
      <c r="LJR241" s="402"/>
      <c r="LJS241" s="402"/>
      <c r="LJT241" s="402"/>
      <c r="LJU241" s="402"/>
      <c r="LJV241" s="402"/>
      <c r="LJW241" s="402"/>
      <c r="LJX241" s="402"/>
      <c r="LJY241" s="402"/>
      <c r="LJZ241" s="402"/>
      <c r="LKA241" s="402"/>
      <c r="LKB241" s="402"/>
      <c r="LKC241" s="402"/>
      <c r="LKD241" s="402"/>
      <c r="LKE241" s="402"/>
      <c r="LKF241" s="402"/>
      <c r="LKG241" s="402"/>
      <c r="LKH241" s="402"/>
      <c r="LKI241" s="402"/>
      <c r="LKJ241" s="402"/>
      <c r="LKK241" s="402"/>
      <c r="LKL241" s="402"/>
      <c r="LKM241" s="402"/>
      <c r="LKN241" s="402"/>
      <c r="LKO241" s="402"/>
      <c r="LKP241" s="402"/>
      <c r="LKQ241" s="402"/>
      <c r="LKR241" s="402"/>
      <c r="LKS241" s="402"/>
      <c r="LKT241" s="402"/>
      <c r="LKU241" s="402"/>
      <c r="LKV241" s="402"/>
      <c r="LKW241" s="402"/>
      <c r="LKX241" s="402"/>
      <c r="LKY241" s="402"/>
      <c r="LKZ241" s="402"/>
      <c r="LLA241" s="402"/>
      <c r="LLB241" s="402"/>
      <c r="LLC241" s="402"/>
      <c r="LLD241" s="402"/>
      <c r="LLE241" s="402"/>
      <c r="LLF241" s="402"/>
      <c r="LLG241" s="402"/>
      <c r="LLH241" s="402"/>
      <c r="LLI241" s="402"/>
      <c r="LLJ241" s="402"/>
      <c r="LLK241" s="402"/>
      <c r="LLL241" s="402"/>
      <c r="LLM241" s="402"/>
      <c r="LLN241" s="402"/>
      <c r="LLO241" s="402"/>
      <c r="LLP241" s="402"/>
      <c r="LLQ241" s="402"/>
      <c r="LLR241" s="402"/>
      <c r="LLS241" s="402"/>
      <c r="LLT241" s="402"/>
      <c r="LLU241" s="402"/>
      <c r="LLV241" s="402"/>
      <c r="LLW241" s="402"/>
      <c r="LLX241" s="402"/>
      <c r="LLY241" s="402"/>
      <c r="LLZ241" s="402"/>
      <c r="LMA241" s="402"/>
      <c r="LMB241" s="402"/>
      <c r="LMC241" s="402"/>
      <c r="LMD241" s="402"/>
      <c r="LME241" s="402"/>
      <c r="LMF241" s="402"/>
      <c r="LMG241" s="402"/>
      <c r="LMH241" s="402"/>
      <c r="LMI241" s="402"/>
      <c r="LMJ241" s="402"/>
      <c r="LMK241" s="402"/>
      <c r="LML241" s="402"/>
      <c r="LMM241" s="402"/>
      <c r="LMN241" s="402"/>
      <c r="LMO241" s="402"/>
      <c r="LMP241" s="402"/>
      <c r="LMQ241" s="402"/>
      <c r="LMR241" s="402"/>
      <c r="LMS241" s="402"/>
      <c r="LMT241" s="402"/>
      <c r="LMU241" s="402"/>
      <c r="LMV241" s="402"/>
      <c r="LMW241" s="402"/>
      <c r="LMX241" s="402"/>
      <c r="LMY241" s="402"/>
      <c r="LMZ241" s="402"/>
      <c r="LNA241" s="402"/>
      <c r="LNB241" s="402"/>
      <c r="LNC241" s="402"/>
      <c r="LND241" s="402"/>
      <c r="LNE241" s="402"/>
      <c r="LNF241" s="402"/>
      <c r="LNG241" s="402"/>
      <c r="LNH241" s="402"/>
      <c r="LNI241" s="402"/>
      <c r="LNJ241" s="402"/>
      <c r="LNK241" s="402"/>
      <c r="LNL241" s="402"/>
      <c r="LNM241" s="402"/>
      <c r="LNN241" s="402"/>
      <c r="LNO241" s="402"/>
      <c r="LNP241" s="402"/>
      <c r="LNQ241" s="402"/>
      <c r="LNR241" s="402"/>
      <c r="LNS241" s="402"/>
      <c r="LNT241" s="402"/>
      <c r="LNU241" s="402"/>
      <c r="LNV241" s="402"/>
      <c r="LNW241" s="402"/>
      <c r="LNX241" s="402"/>
      <c r="LNY241" s="402"/>
      <c r="LNZ241" s="402"/>
      <c r="LOA241" s="402"/>
      <c r="LOB241" s="402"/>
      <c r="LOC241" s="402"/>
      <c r="LOD241" s="402"/>
      <c r="LOE241" s="402"/>
      <c r="LOF241" s="402"/>
      <c r="LOG241" s="402"/>
      <c r="LOH241" s="402"/>
      <c r="LOI241" s="402"/>
      <c r="LOJ241" s="402"/>
      <c r="LOK241" s="402"/>
      <c r="LOL241" s="402"/>
      <c r="LOM241" s="402"/>
      <c r="LON241" s="402"/>
      <c r="LOO241" s="402"/>
      <c r="LOP241" s="402"/>
      <c r="LOQ241" s="402"/>
      <c r="LOR241" s="402"/>
      <c r="LOS241" s="402"/>
      <c r="LOT241" s="402"/>
      <c r="LOU241" s="402"/>
      <c r="LOV241" s="402"/>
      <c r="LOW241" s="402"/>
      <c r="LOX241" s="402"/>
      <c r="LOY241" s="402"/>
      <c r="LOZ241" s="402"/>
      <c r="LPA241" s="402"/>
      <c r="LPB241" s="402"/>
      <c r="LPC241" s="402"/>
      <c r="LPD241" s="402"/>
      <c r="LPE241" s="402"/>
      <c r="LPF241" s="402"/>
      <c r="LPG241" s="402"/>
      <c r="LPH241" s="402"/>
      <c r="LPI241" s="402"/>
      <c r="LPJ241" s="402"/>
      <c r="LPK241" s="402"/>
      <c r="LPL241" s="402"/>
      <c r="LPM241" s="402"/>
      <c r="LPN241" s="402"/>
      <c r="LPO241" s="402"/>
      <c r="LPP241" s="402"/>
      <c r="LPQ241" s="402"/>
      <c r="LPR241" s="402"/>
      <c r="LPS241" s="402"/>
      <c r="LPT241" s="402"/>
      <c r="LPU241" s="402"/>
      <c r="LPV241" s="402"/>
      <c r="LPW241" s="402"/>
      <c r="LPX241" s="402"/>
      <c r="LPY241" s="402"/>
      <c r="LPZ241" s="402"/>
      <c r="LQA241" s="402"/>
      <c r="LQB241" s="402"/>
      <c r="LQC241" s="402"/>
      <c r="LQD241" s="402"/>
      <c r="LQE241" s="402"/>
      <c r="LQF241" s="402"/>
      <c r="LQG241" s="402"/>
      <c r="LQH241" s="402"/>
      <c r="LQI241" s="402"/>
      <c r="LQJ241" s="402"/>
      <c r="LQK241" s="402"/>
      <c r="LQL241" s="402"/>
      <c r="LQM241" s="402"/>
      <c r="LQN241" s="402"/>
      <c r="LQO241" s="402"/>
      <c r="LQP241" s="402"/>
      <c r="LQQ241" s="402"/>
      <c r="LQR241" s="402"/>
      <c r="LQS241" s="402"/>
      <c r="LQT241" s="402"/>
      <c r="LQU241" s="402"/>
      <c r="LQV241" s="402"/>
      <c r="LQW241" s="402"/>
      <c r="LQX241" s="402"/>
      <c r="LQY241" s="402"/>
      <c r="LQZ241" s="402"/>
      <c r="LRA241" s="402"/>
      <c r="LRB241" s="402"/>
      <c r="LRC241" s="402"/>
      <c r="LRD241" s="402"/>
      <c r="LRE241" s="402"/>
      <c r="LRF241" s="402"/>
      <c r="LRG241" s="402"/>
      <c r="LRH241" s="402"/>
      <c r="LRI241" s="402"/>
      <c r="LRJ241" s="402"/>
      <c r="LRK241" s="402"/>
      <c r="LRL241" s="402"/>
      <c r="LRM241" s="402"/>
      <c r="LRN241" s="402"/>
      <c r="LRO241" s="402"/>
      <c r="LRP241" s="402"/>
      <c r="LRQ241" s="402"/>
      <c r="LRR241" s="402"/>
      <c r="LRS241" s="402"/>
      <c r="LRT241" s="402"/>
      <c r="LRU241" s="402"/>
      <c r="LRV241" s="402"/>
      <c r="LRW241" s="402"/>
      <c r="LRX241" s="402"/>
      <c r="LRY241" s="402"/>
      <c r="LRZ241" s="402"/>
      <c r="LSA241" s="402"/>
      <c r="LSB241" s="402"/>
      <c r="LSC241" s="402"/>
      <c r="LSD241" s="402"/>
      <c r="LSE241" s="402"/>
      <c r="LSF241" s="402"/>
      <c r="LSG241" s="402"/>
      <c r="LSH241" s="402"/>
      <c r="LSI241" s="402"/>
      <c r="LSJ241" s="402"/>
      <c r="LSK241" s="402"/>
      <c r="LSL241" s="402"/>
      <c r="LSM241" s="402"/>
      <c r="LSN241" s="402"/>
      <c r="LSO241" s="402"/>
      <c r="LSP241" s="402"/>
      <c r="LSQ241" s="402"/>
      <c r="LSR241" s="402"/>
      <c r="LSS241" s="402"/>
      <c r="LST241" s="402"/>
      <c r="LSU241" s="402"/>
      <c r="LSV241" s="402"/>
      <c r="LSW241" s="402"/>
      <c r="LSX241" s="402"/>
      <c r="LSY241" s="402"/>
      <c r="LSZ241" s="402"/>
      <c r="LTA241" s="402"/>
      <c r="LTB241" s="402"/>
      <c r="LTC241" s="402"/>
      <c r="LTD241" s="402"/>
      <c r="LTE241" s="402"/>
      <c r="LTF241" s="402"/>
      <c r="LTG241" s="402"/>
      <c r="LTH241" s="402"/>
      <c r="LTI241" s="402"/>
      <c r="LTJ241" s="402"/>
      <c r="LTK241" s="402"/>
      <c r="LTL241" s="402"/>
      <c r="LTM241" s="402"/>
      <c r="LTN241" s="402"/>
      <c r="LTO241" s="402"/>
      <c r="LTP241" s="402"/>
      <c r="LTQ241" s="402"/>
      <c r="LTR241" s="402"/>
      <c r="LTS241" s="402"/>
      <c r="LTT241" s="402"/>
      <c r="LTU241" s="402"/>
      <c r="LTV241" s="402"/>
      <c r="LTW241" s="402"/>
      <c r="LTX241" s="402"/>
      <c r="LTY241" s="402"/>
      <c r="LTZ241" s="402"/>
      <c r="LUA241" s="402"/>
      <c r="LUB241" s="402"/>
      <c r="LUC241" s="402"/>
      <c r="LUD241" s="402"/>
      <c r="LUE241" s="402"/>
      <c r="LUF241" s="402"/>
      <c r="LUG241" s="402"/>
      <c r="LUH241" s="402"/>
      <c r="LUI241" s="402"/>
      <c r="LUJ241" s="402"/>
      <c r="LUK241" s="402"/>
      <c r="LUL241" s="402"/>
      <c r="LUM241" s="402"/>
      <c r="LUN241" s="402"/>
      <c r="LUO241" s="402"/>
      <c r="LUP241" s="402"/>
      <c r="LUQ241" s="402"/>
      <c r="LUR241" s="402"/>
      <c r="LUS241" s="402"/>
      <c r="LUT241" s="402"/>
      <c r="LUU241" s="402"/>
      <c r="LUV241" s="402"/>
      <c r="LUW241" s="402"/>
      <c r="LUX241" s="402"/>
      <c r="LUY241" s="402"/>
      <c r="LUZ241" s="402"/>
      <c r="LVA241" s="402"/>
      <c r="LVB241" s="402"/>
      <c r="LVC241" s="402"/>
      <c r="LVD241" s="402"/>
      <c r="LVE241" s="402"/>
      <c r="LVF241" s="402"/>
      <c r="LVG241" s="402"/>
      <c r="LVH241" s="402"/>
      <c r="LVI241" s="402"/>
      <c r="LVJ241" s="402"/>
      <c r="LVK241" s="402"/>
      <c r="LVL241" s="402"/>
      <c r="LVM241" s="402"/>
      <c r="LVN241" s="402"/>
      <c r="LVO241" s="402"/>
      <c r="LVP241" s="402"/>
      <c r="LVQ241" s="402"/>
      <c r="LVR241" s="402"/>
      <c r="LVS241" s="402"/>
      <c r="LVT241" s="402"/>
      <c r="LVU241" s="402"/>
      <c r="LVV241" s="402"/>
      <c r="LVW241" s="402"/>
      <c r="LVX241" s="402"/>
      <c r="LVY241" s="402"/>
      <c r="LVZ241" s="402"/>
      <c r="LWA241" s="402"/>
      <c r="LWB241" s="402"/>
      <c r="LWC241" s="402"/>
      <c r="LWD241" s="402"/>
      <c r="LWE241" s="402"/>
      <c r="LWF241" s="402"/>
      <c r="LWG241" s="402"/>
      <c r="LWH241" s="402"/>
      <c r="LWI241" s="402"/>
      <c r="LWJ241" s="402"/>
      <c r="LWK241" s="402"/>
      <c r="LWL241" s="402"/>
      <c r="LWM241" s="402"/>
      <c r="LWN241" s="402"/>
      <c r="LWO241" s="402"/>
      <c r="LWP241" s="402"/>
      <c r="LWQ241" s="402"/>
      <c r="LWR241" s="402"/>
      <c r="LWS241" s="402"/>
      <c r="LWT241" s="402"/>
      <c r="LWU241" s="402"/>
      <c r="LWV241" s="402"/>
      <c r="LWW241" s="402"/>
      <c r="LWX241" s="402"/>
      <c r="LWY241" s="402"/>
      <c r="LWZ241" s="402"/>
      <c r="LXA241" s="402"/>
      <c r="LXB241" s="402"/>
      <c r="LXC241" s="402"/>
      <c r="LXD241" s="402"/>
      <c r="LXE241" s="402"/>
      <c r="LXF241" s="402"/>
      <c r="LXG241" s="402"/>
      <c r="LXH241" s="402"/>
      <c r="LXI241" s="402"/>
      <c r="LXJ241" s="402"/>
      <c r="LXK241" s="402"/>
      <c r="LXL241" s="402"/>
      <c r="LXM241" s="402"/>
      <c r="LXN241" s="402"/>
      <c r="LXO241" s="402"/>
      <c r="LXP241" s="402"/>
      <c r="LXQ241" s="402"/>
      <c r="LXR241" s="402"/>
      <c r="LXS241" s="402"/>
      <c r="LXT241" s="402"/>
      <c r="LXU241" s="402"/>
      <c r="LXV241" s="402"/>
      <c r="LXW241" s="402"/>
      <c r="LXX241" s="402"/>
      <c r="LXY241" s="402"/>
      <c r="LXZ241" s="402"/>
      <c r="LYA241" s="402"/>
      <c r="LYB241" s="402"/>
      <c r="LYC241" s="402"/>
      <c r="LYD241" s="402"/>
      <c r="LYE241" s="402"/>
      <c r="LYF241" s="402"/>
      <c r="LYG241" s="402"/>
      <c r="LYH241" s="402"/>
      <c r="LYI241" s="402"/>
      <c r="LYJ241" s="402"/>
      <c r="LYK241" s="402"/>
      <c r="LYL241" s="402"/>
      <c r="LYM241" s="402"/>
      <c r="LYN241" s="402"/>
      <c r="LYO241" s="402"/>
      <c r="LYP241" s="402"/>
      <c r="LYQ241" s="402"/>
      <c r="LYR241" s="402"/>
      <c r="LYS241" s="402"/>
      <c r="LYT241" s="402"/>
      <c r="LYU241" s="402"/>
      <c r="LYV241" s="402"/>
      <c r="LYW241" s="402"/>
      <c r="LYX241" s="402"/>
      <c r="LYY241" s="402"/>
      <c r="LYZ241" s="402"/>
      <c r="LZA241" s="402"/>
      <c r="LZB241" s="402"/>
      <c r="LZC241" s="402"/>
      <c r="LZD241" s="402"/>
      <c r="LZE241" s="402"/>
      <c r="LZF241" s="402"/>
      <c r="LZG241" s="402"/>
      <c r="LZH241" s="402"/>
      <c r="LZI241" s="402"/>
      <c r="LZJ241" s="402"/>
      <c r="LZK241" s="402"/>
      <c r="LZL241" s="402"/>
      <c r="LZM241" s="402"/>
      <c r="LZN241" s="402"/>
      <c r="LZO241" s="402"/>
      <c r="LZP241" s="402"/>
      <c r="LZQ241" s="402"/>
      <c r="LZR241" s="402"/>
      <c r="LZS241" s="402"/>
      <c r="LZT241" s="402"/>
      <c r="LZU241" s="402"/>
      <c r="LZV241" s="402"/>
      <c r="LZW241" s="402"/>
      <c r="LZX241" s="402"/>
      <c r="LZY241" s="402"/>
      <c r="LZZ241" s="402"/>
      <c r="MAA241" s="402"/>
      <c r="MAB241" s="402"/>
      <c r="MAC241" s="402"/>
      <c r="MAD241" s="402"/>
      <c r="MAE241" s="402"/>
      <c r="MAF241" s="402"/>
      <c r="MAG241" s="402"/>
      <c r="MAH241" s="402"/>
      <c r="MAI241" s="402"/>
      <c r="MAJ241" s="402"/>
      <c r="MAK241" s="402"/>
      <c r="MAL241" s="402"/>
      <c r="MAM241" s="402"/>
      <c r="MAN241" s="402"/>
      <c r="MAO241" s="402"/>
      <c r="MAP241" s="402"/>
      <c r="MAQ241" s="402"/>
      <c r="MAR241" s="402"/>
      <c r="MAS241" s="402"/>
      <c r="MAT241" s="402"/>
      <c r="MAU241" s="402"/>
      <c r="MAV241" s="402"/>
      <c r="MAW241" s="402"/>
      <c r="MAX241" s="402"/>
      <c r="MAY241" s="402"/>
      <c r="MAZ241" s="402"/>
      <c r="MBA241" s="402"/>
      <c r="MBB241" s="402"/>
      <c r="MBC241" s="402"/>
      <c r="MBD241" s="402"/>
      <c r="MBE241" s="402"/>
      <c r="MBF241" s="402"/>
      <c r="MBG241" s="402"/>
      <c r="MBH241" s="402"/>
      <c r="MBI241" s="402"/>
      <c r="MBJ241" s="402"/>
      <c r="MBK241" s="402"/>
      <c r="MBL241" s="402"/>
      <c r="MBM241" s="402"/>
      <c r="MBN241" s="402"/>
      <c r="MBO241" s="402"/>
      <c r="MBP241" s="402"/>
      <c r="MBQ241" s="402"/>
      <c r="MBR241" s="402"/>
      <c r="MBS241" s="402"/>
      <c r="MBT241" s="402"/>
      <c r="MBU241" s="402"/>
      <c r="MBV241" s="402"/>
      <c r="MBW241" s="402"/>
      <c r="MBX241" s="402"/>
      <c r="MBY241" s="402"/>
      <c r="MBZ241" s="402"/>
      <c r="MCA241" s="402"/>
      <c r="MCB241" s="402"/>
      <c r="MCC241" s="402"/>
      <c r="MCD241" s="402"/>
      <c r="MCE241" s="402"/>
      <c r="MCF241" s="402"/>
      <c r="MCG241" s="402"/>
      <c r="MCH241" s="402"/>
      <c r="MCI241" s="402"/>
      <c r="MCJ241" s="402"/>
      <c r="MCK241" s="402"/>
      <c r="MCL241" s="402"/>
      <c r="MCM241" s="402"/>
      <c r="MCN241" s="402"/>
      <c r="MCO241" s="402"/>
      <c r="MCP241" s="402"/>
      <c r="MCQ241" s="402"/>
      <c r="MCR241" s="402"/>
      <c r="MCS241" s="402"/>
      <c r="MCT241" s="402"/>
      <c r="MCU241" s="402"/>
      <c r="MCV241" s="402"/>
      <c r="MCW241" s="402"/>
      <c r="MCX241" s="402"/>
      <c r="MCY241" s="402"/>
      <c r="MCZ241" s="402"/>
      <c r="MDA241" s="402"/>
      <c r="MDB241" s="402"/>
      <c r="MDC241" s="402"/>
      <c r="MDD241" s="402"/>
      <c r="MDE241" s="402"/>
      <c r="MDF241" s="402"/>
      <c r="MDG241" s="402"/>
      <c r="MDH241" s="402"/>
      <c r="MDI241" s="402"/>
      <c r="MDJ241" s="402"/>
      <c r="MDK241" s="402"/>
      <c r="MDL241" s="402"/>
      <c r="MDM241" s="402"/>
      <c r="MDN241" s="402"/>
      <c r="MDO241" s="402"/>
      <c r="MDP241" s="402"/>
      <c r="MDQ241" s="402"/>
      <c r="MDR241" s="402"/>
      <c r="MDS241" s="402"/>
      <c r="MDT241" s="402"/>
      <c r="MDU241" s="402"/>
      <c r="MDV241" s="402"/>
      <c r="MDW241" s="402"/>
      <c r="MDX241" s="402"/>
      <c r="MDY241" s="402"/>
      <c r="MDZ241" s="402"/>
      <c r="MEA241" s="402"/>
      <c r="MEB241" s="402"/>
      <c r="MEC241" s="402"/>
      <c r="MED241" s="402"/>
      <c r="MEE241" s="402"/>
      <c r="MEF241" s="402"/>
      <c r="MEG241" s="402"/>
      <c r="MEH241" s="402"/>
      <c r="MEI241" s="402"/>
      <c r="MEJ241" s="402"/>
      <c r="MEK241" s="402"/>
      <c r="MEL241" s="402"/>
      <c r="MEM241" s="402"/>
      <c r="MEN241" s="402"/>
      <c r="MEO241" s="402"/>
      <c r="MEP241" s="402"/>
      <c r="MEQ241" s="402"/>
      <c r="MER241" s="402"/>
      <c r="MES241" s="402"/>
      <c r="MET241" s="402"/>
      <c r="MEU241" s="402"/>
      <c r="MEV241" s="402"/>
      <c r="MEW241" s="402"/>
      <c r="MEX241" s="402"/>
      <c r="MEY241" s="402"/>
      <c r="MEZ241" s="402"/>
      <c r="MFA241" s="402"/>
      <c r="MFB241" s="402"/>
      <c r="MFC241" s="402"/>
      <c r="MFD241" s="402"/>
      <c r="MFE241" s="402"/>
      <c r="MFF241" s="402"/>
      <c r="MFG241" s="402"/>
      <c r="MFH241" s="402"/>
      <c r="MFI241" s="402"/>
      <c r="MFJ241" s="402"/>
      <c r="MFK241" s="402"/>
      <c r="MFL241" s="402"/>
      <c r="MFM241" s="402"/>
      <c r="MFN241" s="402"/>
      <c r="MFO241" s="402"/>
      <c r="MFP241" s="402"/>
      <c r="MFQ241" s="402"/>
      <c r="MFR241" s="402"/>
      <c r="MFS241" s="402"/>
      <c r="MFT241" s="402"/>
      <c r="MFU241" s="402"/>
      <c r="MFV241" s="402"/>
      <c r="MFW241" s="402"/>
      <c r="MFX241" s="402"/>
      <c r="MFY241" s="402"/>
      <c r="MFZ241" s="402"/>
      <c r="MGA241" s="402"/>
      <c r="MGB241" s="402"/>
      <c r="MGC241" s="402"/>
      <c r="MGD241" s="402"/>
      <c r="MGE241" s="402"/>
      <c r="MGF241" s="402"/>
      <c r="MGG241" s="402"/>
      <c r="MGH241" s="402"/>
      <c r="MGI241" s="402"/>
      <c r="MGJ241" s="402"/>
      <c r="MGK241" s="402"/>
      <c r="MGL241" s="402"/>
      <c r="MGM241" s="402"/>
      <c r="MGN241" s="402"/>
      <c r="MGO241" s="402"/>
      <c r="MGP241" s="402"/>
      <c r="MGQ241" s="402"/>
      <c r="MGR241" s="402"/>
      <c r="MGS241" s="402"/>
      <c r="MGT241" s="402"/>
      <c r="MGU241" s="402"/>
      <c r="MGV241" s="402"/>
      <c r="MGW241" s="402"/>
      <c r="MGX241" s="402"/>
      <c r="MGY241" s="402"/>
      <c r="MGZ241" s="402"/>
      <c r="MHA241" s="402"/>
      <c r="MHB241" s="402"/>
      <c r="MHC241" s="402"/>
      <c r="MHD241" s="402"/>
      <c r="MHE241" s="402"/>
      <c r="MHF241" s="402"/>
      <c r="MHG241" s="402"/>
      <c r="MHH241" s="402"/>
      <c r="MHI241" s="402"/>
      <c r="MHJ241" s="402"/>
      <c r="MHK241" s="402"/>
      <c r="MHL241" s="402"/>
      <c r="MHM241" s="402"/>
      <c r="MHN241" s="402"/>
      <c r="MHO241" s="402"/>
      <c r="MHP241" s="402"/>
      <c r="MHQ241" s="402"/>
      <c r="MHR241" s="402"/>
      <c r="MHS241" s="402"/>
      <c r="MHT241" s="402"/>
      <c r="MHU241" s="402"/>
      <c r="MHV241" s="402"/>
      <c r="MHW241" s="402"/>
      <c r="MHX241" s="402"/>
      <c r="MHY241" s="402"/>
      <c r="MHZ241" s="402"/>
      <c r="MIA241" s="402"/>
      <c r="MIB241" s="402"/>
      <c r="MIC241" s="402"/>
      <c r="MID241" s="402"/>
      <c r="MIE241" s="402"/>
      <c r="MIF241" s="402"/>
      <c r="MIG241" s="402"/>
      <c r="MIH241" s="402"/>
      <c r="MII241" s="402"/>
      <c r="MIJ241" s="402"/>
      <c r="MIK241" s="402"/>
      <c r="MIL241" s="402"/>
      <c r="MIM241" s="402"/>
      <c r="MIN241" s="402"/>
      <c r="MIO241" s="402"/>
      <c r="MIP241" s="402"/>
      <c r="MIQ241" s="402"/>
      <c r="MIR241" s="402"/>
      <c r="MIS241" s="402"/>
      <c r="MIT241" s="402"/>
      <c r="MIU241" s="402"/>
      <c r="MIV241" s="402"/>
      <c r="MIW241" s="402"/>
      <c r="MIX241" s="402"/>
      <c r="MIY241" s="402"/>
      <c r="MIZ241" s="402"/>
      <c r="MJA241" s="402"/>
      <c r="MJB241" s="402"/>
      <c r="MJC241" s="402"/>
      <c r="MJD241" s="402"/>
      <c r="MJE241" s="402"/>
      <c r="MJF241" s="402"/>
      <c r="MJG241" s="402"/>
      <c r="MJH241" s="402"/>
      <c r="MJI241" s="402"/>
      <c r="MJJ241" s="402"/>
      <c r="MJK241" s="402"/>
      <c r="MJL241" s="402"/>
      <c r="MJM241" s="402"/>
      <c r="MJN241" s="402"/>
      <c r="MJO241" s="402"/>
      <c r="MJP241" s="402"/>
      <c r="MJQ241" s="402"/>
      <c r="MJR241" s="402"/>
      <c r="MJS241" s="402"/>
      <c r="MJT241" s="402"/>
      <c r="MJU241" s="402"/>
      <c r="MJV241" s="402"/>
      <c r="MJW241" s="402"/>
      <c r="MJX241" s="402"/>
      <c r="MJY241" s="402"/>
      <c r="MJZ241" s="402"/>
      <c r="MKA241" s="402"/>
      <c r="MKB241" s="402"/>
      <c r="MKC241" s="402"/>
      <c r="MKD241" s="402"/>
      <c r="MKE241" s="402"/>
      <c r="MKF241" s="402"/>
      <c r="MKG241" s="402"/>
      <c r="MKH241" s="402"/>
      <c r="MKI241" s="402"/>
      <c r="MKJ241" s="402"/>
      <c r="MKK241" s="402"/>
      <c r="MKL241" s="402"/>
      <c r="MKM241" s="402"/>
      <c r="MKN241" s="402"/>
      <c r="MKO241" s="402"/>
      <c r="MKP241" s="402"/>
      <c r="MKQ241" s="402"/>
      <c r="MKR241" s="402"/>
      <c r="MKS241" s="402"/>
      <c r="MKT241" s="402"/>
      <c r="MKU241" s="402"/>
      <c r="MKV241" s="402"/>
      <c r="MKW241" s="402"/>
      <c r="MKX241" s="402"/>
      <c r="MKY241" s="402"/>
      <c r="MKZ241" s="402"/>
      <c r="MLA241" s="402"/>
      <c r="MLB241" s="402"/>
      <c r="MLC241" s="402"/>
      <c r="MLD241" s="402"/>
      <c r="MLE241" s="402"/>
      <c r="MLF241" s="402"/>
      <c r="MLG241" s="402"/>
      <c r="MLH241" s="402"/>
      <c r="MLI241" s="402"/>
      <c r="MLJ241" s="402"/>
      <c r="MLK241" s="402"/>
      <c r="MLL241" s="402"/>
      <c r="MLM241" s="402"/>
      <c r="MLN241" s="402"/>
      <c r="MLO241" s="402"/>
      <c r="MLP241" s="402"/>
      <c r="MLQ241" s="402"/>
      <c r="MLR241" s="402"/>
      <c r="MLS241" s="402"/>
      <c r="MLT241" s="402"/>
      <c r="MLU241" s="402"/>
      <c r="MLV241" s="402"/>
      <c r="MLW241" s="402"/>
      <c r="MLX241" s="402"/>
      <c r="MLY241" s="402"/>
      <c r="MLZ241" s="402"/>
      <c r="MMA241" s="402"/>
      <c r="MMB241" s="402"/>
      <c r="MMC241" s="402"/>
      <c r="MMD241" s="402"/>
      <c r="MME241" s="402"/>
      <c r="MMF241" s="402"/>
      <c r="MMG241" s="402"/>
      <c r="MMH241" s="402"/>
      <c r="MMI241" s="402"/>
      <c r="MMJ241" s="402"/>
      <c r="MMK241" s="402"/>
      <c r="MML241" s="402"/>
      <c r="MMM241" s="402"/>
      <c r="MMN241" s="402"/>
      <c r="MMO241" s="402"/>
      <c r="MMP241" s="402"/>
      <c r="MMQ241" s="402"/>
      <c r="MMR241" s="402"/>
      <c r="MMS241" s="402"/>
      <c r="MMT241" s="402"/>
      <c r="MMU241" s="402"/>
      <c r="MMV241" s="402"/>
      <c r="MMW241" s="402"/>
      <c r="MMX241" s="402"/>
      <c r="MMY241" s="402"/>
      <c r="MMZ241" s="402"/>
      <c r="MNA241" s="402"/>
      <c r="MNB241" s="402"/>
      <c r="MNC241" s="402"/>
      <c r="MND241" s="402"/>
      <c r="MNE241" s="402"/>
      <c r="MNF241" s="402"/>
      <c r="MNG241" s="402"/>
      <c r="MNH241" s="402"/>
      <c r="MNI241" s="402"/>
      <c r="MNJ241" s="402"/>
      <c r="MNK241" s="402"/>
      <c r="MNL241" s="402"/>
      <c r="MNM241" s="402"/>
      <c r="MNN241" s="402"/>
      <c r="MNO241" s="402"/>
      <c r="MNP241" s="402"/>
      <c r="MNQ241" s="402"/>
      <c r="MNR241" s="402"/>
      <c r="MNS241" s="402"/>
      <c r="MNT241" s="402"/>
      <c r="MNU241" s="402"/>
      <c r="MNV241" s="402"/>
      <c r="MNW241" s="402"/>
      <c r="MNX241" s="402"/>
      <c r="MNY241" s="402"/>
      <c r="MNZ241" s="402"/>
      <c r="MOA241" s="402"/>
      <c r="MOB241" s="402"/>
      <c r="MOC241" s="402"/>
      <c r="MOD241" s="402"/>
      <c r="MOE241" s="402"/>
      <c r="MOF241" s="402"/>
      <c r="MOG241" s="402"/>
      <c r="MOH241" s="402"/>
      <c r="MOI241" s="402"/>
      <c r="MOJ241" s="402"/>
      <c r="MOK241" s="402"/>
      <c r="MOL241" s="402"/>
      <c r="MOM241" s="402"/>
      <c r="MON241" s="402"/>
      <c r="MOO241" s="402"/>
      <c r="MOP241" s="402"/>
      <c r="MOQ241" s="402"/>
      <c r="MOR241" s="402"/>
      <c r="MOS241" s="402"/>
      <c r="MOT241" s="402"/>
      <c r="MOU241" s="402"/>
      <c r="MOV241" s="402"/>
      <c r="MOW241" s="402"/>
      <c r="MOX241" s="402"/>
      <c r="MOY241" s="402"/>
      <c r="MOZ241" s="402"/>
      <c r="MPA241" s="402"/>
      <c r="MPB241" s="402"/>
      <c r="MPC241" s="402"/>
      <c r="MPD241" s="402"/>
      <c r="MPE241" s="402"/>
      <c r="MPF241" s="402"/>
      <c r="MPG241" s="402"/>
      <c r="MPH241" s="402"/>
      <c r="MPI241" s="402"/>
      <c r="MPJ241" s="402"/>
      <c r="MPK241" s="402"/>
      <c r="MPL241" s="402"/>
      <c r="MPM241" s="402"/>
      <c r="MPN241" s="402"/>
      <c r="MPO241" s="402"/>
      <c r="MPP241" s="402"/>
      <c r="MPQ241" s="402"/>
      <c r="MPR241" s="402"/>
      <c r="MPS241" s="402"/>
      <c r="MPT241" s="402"/>
      <c r="MPU241" s="402"/>
      <c r="MPV241" s="402"/>
      <c r="MPW241" s="402"/>
      <c r="MPX241" s="402"/>
      <c r="MPY241" s="402"/>
      <c r="MPZ241" s="402"/>
      <c r="MQA241" s="402"/>
      <c r="MQB241" s="402"/>
      <c r="MQC241" s="402"/>
      <c r="MQD241" s="402"/>
      <c r="MQE241" s="402"/>
      <c r="MQF241" s="402"/>
      <c r="MQG241" s="402"/>
      <c r="MQH241" s="402"/>
      <c r="MQI241" s="402"/>
      <c r="MQJ241" s="402"/>
      <c r="MQK241" s="402"/>
      <c r="MQL241" s="402"/>
      <c r="MQM241" s="402"/>
      <c r="MQN241" s="402"/>
      <c r="MQO241" s="402"/>
      <c r="MQP241" s="402"/>
      <c r="MQQ241" s="402"/>
      <c r="MQR241" s="402"/>
      <c r="MQS241" s="402"/>
      <c r="MQT241" s="402"/>
      <c r="MQU241" s="402"/>
      <c r="MQV241" s="402"/>
      <c r="MQW241" s="402"/>
      <c r="MQX241" s="402"/>
      <c r="MQY241" s="402"/>
      <c r="MQZ241" s="402"/>
      <c r="MRA241" s="402"/>
      <c r="MRB241" s="402"/>
      <c r="MRC241" s="402"/>
      <c r="MRD241" s="402"/>
      <c r="MRE241" s="402"/>
      <c r="MRF241" s="402"/>
      <c r="MRG241" s="402"/>
      <c r="MRH241" s="402"/>
      <c r="MRI241" s="402"/>
      <c r="MRJ241" s="402"/>
      <c r="MRK241" s="402"/>
      <c r="MRL241" s="402"/>
      <c r="MRM241" s="402"/>
      <c r="MRN241" s="402"/>
      <c r="MRO241" s="402"/>
      <c r="MRP241" s="402"/>
      <c r="MRQ241" s="402"/>
      <c r="MRR241" s="402"/>
      <c r="MRS241" s="402"/>
      <c r="MRT241" s="402"/>
      <c r="MRU241" s="402"/>
      <c r="MRV241" s="402"/>
      <c r="MRW241" s="402"/>
      <c r="MRX241" s="402"/>
      <c r="MRY241" s="402"/>
      <c r="MRZ241" s="402"/>
      <c r="MSA241" s="402"/>
      <c r="MSB241" s="402"/>
      <c r="MSC241" s="402"/>
      <c r="MSD241" s="402"/>
      <c r="MSE241" s="402"/>
      <c r="MSF241" s="402"/>
      <c r="MSG241" s="402"/>
      <c r="MSH241" s="402"/>
      <c r="MSI241" s="402"/>
      <c r="MSJ241" s="402"/>
      <c r="MSK241" s="402"/>
      <c r="MSL241" s="402"/>
      <c r="MSM241" s="402"/>
      <c r="MSN241" s="402"/>
      <c r="MSO241" s="402"/>
      <c r="MSP241" s="402"/>
      <c r="MSQ241" s="402"/>
      <c r="MSR241" s="402"/>
      <c r="MSS241" s="402"/>
      <c r="MST241" s="402"/>
      <c r="MSU241" s="402"/>
      <c r="MSV241" s="402"/>
      <c r="MSW241" s="402"/>
      <c r="MSX241" s="402"/>
      <c r="MSY241" s="402"/>
      <c r="MSZ241" s="402"/>
      <c r="MTA241" s="402"/>
      <c r="MTB241" s="402"/>
      <c r="MTC241" s="402"/>
      <c r="MTD241" s="402"/>
      <c r="MTE241" s="402"/>
      <c r="MTF241" s="402"/>
      <c r="MTG241" s="402"/>
      <c r="MTH241" s="402"/>
      <c r="MTI241" s="402"/>
      <c r="MTJ241" s="402"/>
      <c r="MTK241" s="402"/>
      <c r="MTL241" s="402"/>
      <c r="MTM241" s="402"/>
      <c r="MTN241" s="402"/>
      <c r="MTO241" s="402"/>
      <c r="MTP241" s="402"/>
      <c r="MTQ241" s="402"/>
      <c r="MTR241" s="402"/>
      <c r="MTS241" s="402"/>
      <c r="MTT241" s="402"/>
      <c r="MTU241" s="402"/>
      <c r="MTV241" s="402"/>
      <c r="MTW241" s="402"/>
      <c r="MTX241" s="402"/>
      <c r="MTY241" s="402"/>
      <c r="MTZ241" s="402"/>
      <c r="MUA241" s="402"/>
      <c r="MUB241" s="402"/>
      <c r="MUC241" s="402"/>
      <c r="MUD241" s="402"/>
      <c r="MUE241" s="402"/>
      <c r="MUF241" s="402"/>
      <c r="MUG241" s="402"/>
      <c r="MUH241" s="402"/>
      <c r="MUI241" s="402"/>
      <c r="MUJ241" s="402"/>
      <c r="MUK241" s="402"/>
      <c r="MUL241" s="402"/>
      <c r="MUM241" s="402"/>
      <c r="MUN241" s="402"/>
      <c r="MUO241" s="402"/>
      <c r="MUP241" s="402"/>
      <c r="MUQ241" s="402"/>
      <c r="MUR241" s="402"/>
      <c r="MUS241" s="402"/>
      <c r="MUT241" s="402"/>
      <c r="MUU241" s="402"/>
      <c r="MUV241" s="402"/>
      <c r="MUW241" s="402"/>
      <c r="MUX241" s="402"/>
      <c r="MUY241" s="402"/>
      <c r="MUZ241" s="402"/>
      <c r="MVA241" s="402"/>
      <c r="MVB241" s="402"/>
      <c r="MVC241" s="402"/>
      <c r="MVD241" s="402"/>
      <c r="MVE241" s="402"/>
      <c r="MVF241" s="402"/>
      <c r="MVG241" s="402"/>
      <c r="MVH241" s="402"/>
      <c r="MVI241" s="402"/>
      <c r="MVJ241" s="402"/>
      <c r="MVK241" s="402"/>
      <c r="MVL241" s="402"/>
      <c r="MVM241" s="402"/>
      <c r="MVN241" s="402"/>
      <c r="MVO241" s="402"/>
      <c r="MVP241" s="402"/>
      <c r="MVQ241" s="402"/>
      <c r="MVR241" s="402"/>
      <c r="MVS241" s="402"/>
      <c r="MVT241" s="402"/>
      <c r="MVU241" s="402"/>
      <c r="MVV241" s="402"/>
      <c r="MVW241" s="402"/>
      <c r="MVX241" s="402"/>
      <c r="MVY241" s="402"/>
      <c r="MVZ241" s="402"/>
      <c r="MWA241" s="402"/>
      <c r="MWB241" s="402"/>
      <c r="MWC241" s="402"/>
      <c r="MWD241" s="402"/>
      <c r="MWE241" s="402"/>
      <c r="MWF241" s="402"/>
      <c r="MWG241" s="402"/>
      <c r="MWH241" s="402"/>
      <c r="MWI241" s="402"/>
      <c r="MWJ241" s="402"/>
      <c r="MWK241" s="402"/>
      <c r="MWL241" s="402"/>
      <c r="MWM241" s="402"/>
      <c r="MWN241" s="402"/>
      <c r="MWO241" s="402"/>
      <c r="MWP241" s="402"/>
      <c r="MWQ241" s="402"/>
      <c r="MWR241" s="402"/>
      <c r="MWS241" s="402"/>
      <c r="MWT241" s="402"/>
      <c r="MWU241" s="402"/>
      <c r="MWV241" s="402"/>
      <c r="MWW241" s="402"/>
      <c r="MWX241" s="402"/>
      <c r="MWY241" s="402"/>
      <c r="MWZ241" s="402"/>
      <c r="MXA241" s="402"/>
      <c r="MXB241" s="402"/>
      <c r="MXC241" s="402"/>
      <c r="MXD241" s="402"/>
      <c r="MXE241" s="402"/>
      <c r="MXF241" s="402"/>
      <c r="MXG241" s="402"/>
      <c r="MXH241" s="402"/>
      <c r="MXI241" s="402"/>
      <c r="MXJ241" s="402"/>
      <c r="MXK241" s="402"/>
      <c r="MXL241" s="402"/>
      <c r="MXM241" s="402"/>
      <c r="MXN241" s="402"/>
      <c r="MXO241" s="402"/>
      <c r="MXP241" s="402"/>
      <c r="MXQ241" s="402"/>
      <c r="MXR241" s="402"/>
      <c r="MXS241" s="402"/>
      <c r="MXT241" s="402"/>
      <c r="MXU241" s="402"/>
      <c r="MXV241" s="402"/>
      <c r="MXW241" s="402"/>
      <c r="MXX241" s="402"/>
      <c r="MXY241" s="402"/>
      <c r="MXZ241" s="402"/>
      <c r="MYA241" s="402"/>
      <c r="MYB241" s="402"/>
      <c r="MYC241" s="402"/>
      <c r="MYD241" s="402"/>
      <c r="MYE241" s="402"/>
      <c r="MYF241" s="402"/>
      <c r="MYG241" s="402"/>
      <c r="MYH241" s="402"/>
      <c r="MYI241" s="402"/>
      <c r="MYJ241" s="402"/>
      <c r="MYK241" s="402"/>
      <c r="MYL241" s="402"/>
      <c r="MYM241" s="402"/>
      <c r="MYN241" s="402"/>
      <c r="MYO241" s="402"/>
      <c r="MYP241" s="402"/>
      <c r="MYQ241" s="402"/>
      <c r="MYR241" s="402"/>
      <c r="MYS241" s="402"/>
      <c r="MYT241" s="402"/>
      <c r="MYU241" s="402"/>
      <c r="MYV241" s="402"/>
      <c r="MYW241" s="402"/>
      <c r="MYX241" s="402"/>
      <c r="MYY241" s="402"/>
      <c r="MYZ241" s="402"/>
      <c r="MZA241" s="402"/>
      <c r="MZB241" s="402"/>
      <c r="MZC241" s="402"/>
      <c r="MZD241" s="402"/>
      <c r="MZE241" s="402"/>
      <c r="MZF241" s="402"/>
      <c r="MZG241" s="402"/>
      <c r="MZH241" s="402"/>
      <c r="MZI241" s="402"/>
      <c r="MZJ241" s="402"/>
      <c r="MZK241" s="402"/>
      <c r="MZL241" s="402"/>
      <c r="MZM241" s="402"/>
      <c r="MZN241" s="402"/>
      <c r="MZO241" s="402"/>
      <c r="MZP241" s="402"/>
      <c r="MZQ241" s="402"/>
      <c r="MZR241" s="402"/>
      <c r="MZS241" s="402"/>
      <c r="MZT241" s="402"/>
      <c r="MZU241" s="402"/>
      <c r="MZV241" s="402"/>
      <c r="MZW241" s="402"/>
      <c r="MZX241" s="402"/>
      <c r="MZY241" s="402"/>
      <c r="MZZ241" s="402"/>
      <c r="NAA241" s="402"/>
      <c r="NAB241" s="402"/>
      <c r="NAC241" s="402"/>
      <c r="NAD241" s="402"/>
      <c r="NAE241" s="402"/>
      <c r="NAF241" s="402"/>
      <c r="NAG241" s="402"/>
      <c r="NAH241" s="402"/>
      <c r="NAI241" s="402"/>
      <c r="NAJ241" s="402"/>
      <c r="NAK241" s="402"/>
      <c r="NAL241" s="402"/>
      <c r="NAM241" s="402"/>
      <c r="NAN241" s="402"/>
      <c r="NAO241" s="402"/>
      <c r="NAP241" s="402"/>
      <c r="NAQ241" s="402"/>
      <c r="NAR241" s="402"/>
      <c r="NAS241" s="402"/>
      <c r="NAT241" s="402"/>
      <c r="NAU241" s="402"/>
      <c r="NAV241" s="402"/>
      <c r="NAW241" s="402"/>
      <c r="NAX241" s="402"/>
      <c r="NAY241" s="402"/>
      <c r="NAZ241" s="402"/>
      <c r="NBA241" s="402"/>
      <c r="NBB241" s="402"/>
      <c r="NBC241" s="402"/>
      <c r="NBD241" s="402"/>
      <c r="NBE241" s="402"/>
      <c r="NBF241" s="402"/>
      <c r="NBG241" s="402"/>
      <c r="NBH241" s="402"/>
      <c r="NBI241" s="402"/>
      <c r="NBJ241" s="402"/>
      <c r="NBK241" s="402"/>
      <c r="NBL241" s="402"/>
      <c r="NBM241" s="402"/>
      <c r="NBN241" s="402"/>
      <c r="NBO241" s="402"/>
      <c r="NBP241" s="402"/>
      <c r="NBQ241" s="402"/>
      <c r="NBR241" s="402"/>
      <c r="NBS241" s="402"/>
      <c r="NBT241" s="402"/>
      <c r="NBU241" s="402"/>
      <c r="NBV241" s="402"/>
      <c r="NBW241" s="402"/>
      <c r="NBX241" s="402"/>
      <c r="NBY241" s="402"/>
      <c r="NBZ241" s="402"/>
      <c r="NCA241" s="402"/>
      <c r="NCB241" s="402"/>
      <c r="NCC241" s="402"/>
      <c r="NCD241" s="402"/>
      <c r="NCE241" s="402"/>
      <c r="NCF241" s="402"/>
      <c r="NCG241" s="402"/>
      <c r="NCH241" s="402"/>
      <c r="NCI241" s="402"/>
      <c r="NCJ241" s="402"/>
      <c r="NCK241" s="402"/>
      <c r="NCL241" s="402"/>
      <c r="NCM241" s="402"/>
      <c r="NCN241" s="402"/>
      <c r="NCO241" s="402"/>
      <c r="NCP241" s="402"/>
      <c r="NCQ241" s="402"/>
      <c r="NCR241" s="402"/>
      <c r="NCS241" s="402"/>
      <c r="NCT241" s="402"/>
      <c r="NCU241" s="402"/>
      <c r="NCV241" s="402"/>
      <c r="NCW241" s="402"/>
      <c r="NCX241" s="402"/>
      <c r="NCY241" s="402"/>
      <c r="NCZ241" s="402"/>
      <c r="NDA241" s="402"/>
      <c r="NDB241" s="402"/>
      <c r="NDC241" s="402"/>
      <c r="NDD241" s="402"/>
      <c r="NDE241" s="402"/>
      <c r="NDF241" s="402"/>
      <c r="NDG241" s="402"/>
      <c r="NDH241" s="402"/>
      <c r="NDI241" s="402"/>
      <c r="NDJ241" s="402"/>
      <c r="NDK241" s="402"/>
      <c r="NDL241" s="402"/>
      <c r="NDM241" s="402"/>
      <c r="NDN241" s="402"/>
      <c r="NDO241" s="402"/>
      <c r="NDP241" s="402"/>
      <c r="NDQ241" s="402"/>
      <c r="NDR241" s="402"/>
      <c r="NDS241" s="402"/>
      <c r="NDT241" s="402"/>
      <c r="NDU241" s="402"/>
      <c r="NDV241" s="402"/>
      <c r="NDW241" s="402"/>
      <c r="NDX241" s="402"/>
      <c r="NDY241" s="402"/>
      <c r="NDZ241" s="402"/>
      <c r="NEA241" s="402"/>
      <c r="NEB241" s="402"/>
      <c r="NEC241" s="402"/>
      <c r="NED241" s="402"/>
      <c r="NEE241" s="402"/>
      <c r="NEF241" s="402"/>
      <c r="NEG241" s="402"/>
      <c r="NEH241" s="402"/>
      <c r="NEI241" s="402"/>
      <c r="NEJ241" s="402"/>
      <c r="NEK241" s="402"/>
      <c r="NEL241" s="402"/>
      <c r="NEM241" s="402"/>
      <c r="NEN241" s="402"/>
      <c r="NEO241" s="402"/>
      <c r="NEP241" s="402"/>
      <c r="NEQ241" s="402"/>
      <c r="NER241" s="402"/>
      <c r="NES241" s="402"/>
      <c r="NET241" s="402"/>
      <c r="NEU241" s="402"/>
      <c r="NEV241" s="402"/>
      <c r="NEW241" s="402"/>
      <c r="NEX241" s="402"/>
      <c r="NEY241" s="402"/>
      <c r="NEZ241" s="402"/>
      <c r="NFA241" s="402"/>
      <c r="NFB241" s="402"/>
      <c r="NFC241" s="402"/>
      <c r="NFD241" s="402"/>
      <c r="NFE241" s="402"/>
      <c r="NFF241" s="402"/>
      <c r="NFG241" s="402"/>
      <c r="NFH241" s="402"/>
      <c r="NFI241" s="402"/>
      <c r="NFJ241" s="402"/>
      <c r="NFK241" s="402"/>
      <c r="NFL241" s="402"/>
      <c r="NFM241" s="402"/>
      <c r="NFN241" s="402"/>
      <c r="NFO241" s="402"/>
      <c r="NFP241" s="402"/>
      <c r="NFQ241" s="402"/>
      <c r="NFR241" s="402"/>
      <c r="NFS241" s="402"/>
      <c r="NFT241" s="402"/>
      <c r="NFU241" s="402"/>
      <c r="NFV241" s="402"/>
      <c r="NFW241" s="402"/>
      <c r="NFX241" s="402"/>
      <c r="NFY241" s="402"/>
      <c r="NFZ241" s="402"/>
      <c r="NGA241" s="402"/>
      <c r="NGB241" s="402"/>
      <c r="NGC241" s="402"/>
      <c r="NGD241" s="402"/>
      <c r="NGE241" s="402"/>
      <c r="NGF241" s="402"/>
      <c r="NGG241" s="402"/>
      <c r="NGH241" s="402"/>
      <c r="NGI241" s="402"/>
      <c r="NGJ241" s="402"/>
      <c r="NGK241" s="402"/>
      <c r="NGL241" s="402"/>
      <c r="NGM241" s="402"/>
      <c r="NGN241" s="402"/>
      <c r="NGO241" s="402"/>
      <c r="NGP241" s="402"/>
      <c r="NGQ241" s="402"/>
      <c r="NGR241" s="402"/>
      <c r="NGS241" s="402"/>
      <c r="NGT241" s="402"/>
      <c r="NGU241" s="402"/>
      <c r="NGV241" s="402"/>
      <c r="NGW241" s="402"/>
      <c r="NGX241" s="402"/>
      <c r="NGY241" s="402"/>
      <c r="NGZ241" s="402"/>
      <c r="NHA241" s="402"/>
      <c r="NHB241" s="402"/>
      <c r="NHC241" s="402"/>
      <c r="NHD241" s="402"/>
      <c r="NHE241" s="402"/>
      <c r="NHF241" s="402"/>
      <c r="NHG241" s="402"/>
      <c r="NHH241" s="402"/>
      <c r="NHI241" s="402"/>
      <c r="NHJ241" s="402"/>
      <c r="NHK241" s="402"/>
      <c r="NHL241" s="402"/>
      <c r="NHM241" s="402"/>
      <c r="NHN241" s="402"/>
      <c r="NHO241" s="402"/>
      <c r="NHP241" s="402"/>
      <c r="NHQ241" s="402"/>
      <c r="NHR241" s="402"/>
      <c r="NHS241" s="402"/>
      <c r="NHT241" s="402"/>
      <c r="NHU241" s="402"/>
      <c r="NHV241" s="402"/>
      <c r="NHW241" s="402"/>
      <c r="NHX241" s="402"/>
      <c r="NHY241" s="402"/>
      <c r="NHZ241" s="402"/>
      <c r="NIA241" s="402"/>
      <c r="NIB241" s="402"/>
      <c r="NIC241" s="402"/>
      <c r="NID241" s="402"/>
      <c r="NIE241" s="402"/>
      <c r="NIF241" s="402"/>
      <c r="NIG241" s="402"/>
      <c r="NIH241" s="402"/>
      <c r="NII241" s="402"/>
      <c r="NIJ241" s="402"/>
      <c r="NIK241" s="402"/>
      <c r="NIL241" s="402"/>
      <c r="NIM241" s="402"/>
      <c r="NIN241" s="402"/>
      <c r="NIO241" s="402"/>
      <c r="NIP241" s="402"/>
      <c r="NIQ241" s="402"/>
      <c r="NIR241" s="402"/>
      <c r="NIS241" s="402"/>
      <c r="NIT241" s="402"/>
      <c r="NIU241" s="402"/>
      <c r="NIV241" s="402"/>
      <c r="NIW241" s="402"/>
      <c r="NIX241" s="402"/>
      <c r="NIY241" s="402"/>
      <c r="NIZ241" s="402"/>
      <c r="NJA241" s="402"/>
      <c r="NJB241" s="402"/>
      <c r="NJC241" s="402"/>
      <c r="NJD241" s="402"/>
      <c r="NJE241" s="402"/>
      <c r="NJF241" s="402"/>
      <c r="NJG241" s="402"/>
      <c r="NJH241" s="402"/>
      <c r="NJI241" s="402"/>
      <c r="NJJ241" s="402"/>
      <c r="NJK241" s="402"/>
      <c r="NJL241" s="402"/>
      <c r="NJM241" s="402"/>
      <c r="NJN241" s="402"/>
      <c r="NJO241" s="402"/>
      <c r="NJP241" s="402"/>
      <c r="NJQ241" s="402"/>
      <c r="NJR241" s="402"/>
      <c r="NJS241" s="402"/>
      <c r="NJT241" s="402"/>
      <c r="NJU241" s="402"/>
      <c r="NJV241" s="402"/>
      <c r="NJW241" s="402"/>
      <c r="NJX241" s="402"/>
      <c r="NJY241" s="402"/>
      <c r="NJZ241" s="402"/>
      <c r="NKA241" s="402"/>
      <c r="NKB241" s="402"/>
      <c r="NKC241" s="402"/>
      <c r="NKD241" s="402"/>
      <c r="NKE241" s="402"/>
      <c r="NKF241" s="402"/>
      <c r="NKG241" s="402"/>
      <c r="NKH241" s="402"/>
      <c r="NKI241" s="402"/>
      <c r="NKJ241" s="402"/>
      <c r="NKK241" s="402"/>
      <c r="NKL241" s="402"/>
      <c r="NKM241" s="402"/>
      <c r="NKN241" s="402"/>
      <c r="NKO241" s="402"/>
      <c r="NKP241" s="402"/>
      <c r="NKQ241" s="402"/>
      <c r="NKR241" s="402"/>
      <c r="NKS241" s="402"/>
      <c r="NKT241" s="402"/>
      <c r="NKU241" s="402"/>
      <c r="NKV241" s="402"/>
      <c r="NKW241" s="402"/>
      <c r="NKX241" s="402"/>
      <c r="NKY241" s="402"/>
      <c r="NKZ241" s="402"/>
      <c r="NLA241" s="402"/>
      <c r="NLB241" s="402"/>
      <c r="NLC241" s="402"/>
      <c r="NLD241" s="402"/>
      <c r="NLE241" s="402"/>
      <c r="NLF241" s="402"/>
      <c r="NLG241" s="402"/>
      <c r="NLH241" s="402"/>
      <c r="NLI241" s="402"/>
      <c r="NLJ241" s="402"/>
      <c r="NLK241" s="402"/>
      <c r="NLL241" s="402"/>
      <c r="NLM241" s="402"/>
      <c r="NLN241" s="402"/>
      <c r="NLO241" s="402"/>
      <c r="NLP241" s="402"/>
      <c r="NLQ241" s="402"/>
      <c r="NLR241" s="402"/>
      <c r="NLS241" s="402"/>
      <c r="NLT241" s="402"/>
      <c r="NLU241" s="402"/>
      <c r="NLV241" s="402"/>
      <c r="NLW241" s="402"/>
      <c r="NLX241" s="402"/>
      <c r="NLY241" s="402"/>
      <c r="NLZ241" s="402"/>
      <c r="NMA241" s="402"/>
      <c r="NMB241" s="402"/>
      <c r="NMC241" s="402"/>
      <c r="NMD241" s="402"/>
      <c r="NME241" s="402"/>
      <c r="NMF241" s="402"/>
      <c r="NMG241" s="402"/>
      <c r="NMH241" s="402"/>
      <c r="NMI241" s="402"/>
      <c r="NMJ241" s="402"/>
      <c r="NMK241" s="402"/>
      <c r="NML241" s="402"/>
      <c r="NMM241" s="402"/>
      <c r="NMN241" s="402"/>
      <c r="NMO241" s="402"/>
      <c r="NMP241" s="402"/>
      <c r="NMQ241" s="402"/>
      <c r="NMR241" s="402"/>
      <c r="NMS241" s="402"/>
      <c r="NMT241" s="402"/>
      <c r="NMU241" s="402"/>
      <c r="NMV241" s="402"/>
      <c r="NMW241" s="402"/>
      <c r="NMX241" s="402"/>
      <c r="NMY241" s="402"/>
      <c r="NMZ241" s="402"/>
      <c r="NNA241" s="402"/>
      <c r="NNB241" s="402"/>
      <c r="NNC241" s="402"/>
      <c r="NND241" s="402"/>
      <c r="NNE241" s="402"/>
      <c r="NNF241" s="402"/>
      <c r="NNG241" s="402"/>
      <c r="NNH241" s="402"/>
      <c r="NNI241" s="402"/>
      <c r="NNJ241" s="402"/>
      <c r="NNK241" s="402"/>
      <c r="NNL241" s="402"/>
      <c r="NNM241" s="402"/>
      <c r="NNN241" s="402"/>
      <c r="NNO241" s="402"/>
      <c r="NNP241" s="402"/>
      <c r="NNQ241" s="402"/>
      <c r="NNR241" s="402"/>
      <c r="NNS241" s="402"/>
      <c r="NNT241" s="402"/>
      <c r="NNU241" s="402"/>
      <c r="NNV241" s="402"/>
      <c r="NNW241" s="402"/>
      <c r="NNX241" s="402"/>
      <c r="NNY241" s="402"/>
      <c r="NNZ241" s="402"/>
      <c r="NOA241" s="402"/>
      <c r="NOB241" s="402"/>
      <c r="NOC241" s="402"/>
      <c r="NOD241" s="402"/>
      <c r="NOE241" s="402"/>
      <c r="NOF241" s="402"/>
      <c r="NOG241" s="402"/>
      <c r="NOH241" s="402"/>
      <c r="NOI241" s="402"/>
      <c r="NOJ241" s="402"/>
      <c r="NOK241" s="402"/>
      <c r="NOL241" s="402"/>
      <c r="NOM241" s="402"/>
      <c r="NON241" s="402"/>
      <c r="NOO241" s="402"/>
      <c r="NOP241" s="402"/>
      <c r="NOQ241" s="402"/>
      <c r="NOR241" s="402"/>
      <c r="NOS241" s="402"/>
      <c r="NOT241" s="402"/>
      <c r="NOU241" s="402"/>
      <c r="NOV241" s="402"/>
      <c r="NOW241" s="402"/>
      <c r="NOX241" s="402"/>
      <c r="NOY241" s="402"/>
      <c r="NOZ241" s="402"/>
      <c r="NPA241" s="402"/>
      <c r="NPB241" s="402"/>
      <c r="NPC241" s="402"/>
      <c r="NPD241" s="402"/>
      <c r="NPE241" s="402"/>
      <c r="NPF241" s="402"/>
      <c r="NPG241" s="402"/>
      <c r="NPH241" s="402"/>
      <c r="NPI241" s="402"/>
      <c r="NPJ241" s="402"/>
      <c r="NPK241" s="402"/>
      <c r="NPL241" s="402"/>
      <c r="NPM241" s="402"/>
      <c r="NPN241" s="402"/>
      <c r="NPO241" s="402"/>
      <c r="NPP241" s="402"/>
      <c r="NPQ241" s="402"/>
      <c r="NPR241" s="402"/>
      <c r="NPS241" s="402"/>
      <c r="NPT241" s="402"/>
      <c r="NPU241" s="402"/>
      <c r="NPV241" s="402"/>
      <c r="NPW241" s="402"/>
      <c r="NPX241" s="402"/>
      <c r="NPY241" s="402"/>
      <c r="NPZ241" s="402"/>
      <c r="NQA241" s="402"/>
      <c r="NQB241" s="402"/>
      <c r="NQC241" s="402"/>
      <c r="NQD241" s="402"/>
      <c r="NQE241" s="402"/>
      <c r="NQF241" s="402"/>
      <c r="NQG241" s="402"/>
      <c r="NQH241" s="402"/>
      <c r="NQI241" s="402"/>
      <c r="NQJ241" s="402"/>
      <c r="NQK241" s="402"/>
      <c r="NQL241" s="402"/>
      <c r="NQM241" s="402"/>
      <c r="NQN241" s="402"/>
      <c r="NQO241" s="402"/>
      <c r="NQP241" s="402"/>
      <c r="NQQ241" s="402"/>
      <c r="NQR241" s="402"/>
      <c r="NQS241" s="402"/>
      <c r="NQT241" s="402"/>
      <c r="NQU241" s="402"/>
      <c r="NQV241" s="402"/>
      <c r="NQW241" s="402"/>
      <c r="NQX241" s="402"/>
      <c r="NQY241" s="402"/>
      <c r="NQZ241" s="402"/>
      <c r="NRA241" s="402"/>
      <c r="NRB241" s="402"/>
      <c r="NRC241" s="402"/>
      <c r="NRD241" s="402"/>
      <c r="NRE241" s="402"/>
      <c r="NRF241" s="402"/>
      <c r="NRG241" s="402"/>
      <c r="NRH241" s="402"/>
      <c r="NRI241" s="402"/>
      <c r="NRJ241" s="402"/>
      <c r="NRK241" s="402"/>
      <c r="NRL241" s="402"/>
      <c r="NRM241" s="402"/>
      <c r="NRN241" s="402"/>
      <c r="NRO241" s="402"/>
      <c r="NRP241" s="402"/>
      <c r="NRQ241" s="402"/>
      <c r="NRR241" s="402"/>
      <c r="NRS241" s="402"/>
      <c r="NRT241" s="402"/>
      <c r="NRU241" s="402"/>
      <c r="NRV241" s="402"/>
      <c r="NRW241" s="402"/>
      <c r="NRX241" s="402"/>
      <c r="NRY241" s="402"/>
      <c r="NRZ241" s="402"/>
      <c r="NSA241" s="402"/>
      <c r="NSB241" s="402"/>
      <c r="NSC241" s="402"/>
      <c r="NSD241" s="402"/>
      <c r="NSE241" s="402"/>
      <c r="NSF241" s="402"/>
      <c r="NSG241" s="402"/>
      <c r="NSH241" s="402"/>
      <c r="NSI241" s="402"/>
      <c r="NSJ241" s="402"/>
      <c r="NSK241" s="402"/>
      <c r="NSL241" s="402"/>
      <c r="NSM241" s="402"/>
      <c r="NSN241" s="402"/>
      <c r="NSO241" s="402"/>
      <c r="NSP241" s="402"/>
      <c r="NSQ241" s="402"/>
      <c r="NSR241" s="402"/>
      <c r="NSS241" s="402"/>
      <c r="NST241" s="402"/>
      <c r="NSU241" s="402"/>
      <c r="NSV241" s="402"/>
      <c r="NSW241" s="402"/>
      <c r="NSX241" s="402"/>
      <c r="NSY241" s="402"/>
      <c r="NSZ241" s="402"/>
      <c r="NTA241" s="402"/>
      <c r="NTB241" s="402"/>
      <c r="NTC241" s="402"/>
      <c r="NTD241" s="402"/>
      <c r="NTE241" s="402"/>
      <c r="NTF241" s="402"/>
      <c r="NTG241" s="402"/>
      <c r="NTH241" s="402"/>
      <c r="NTI241" s="402"/>
      <c r="NTJ241" s="402"/>
      <c r="NTK241" s="402"/>
      <c r="NTL241" s="402"/>
      <c r="NTM241" s="402"/>
      <c r="NTN241" s="402"/>
      <c r="NTO241" s="402"/>
      <c r="NTP241" s="402"/>
      <c r="NTQ241" s="402"/>
      <c r="NTR241" s="402"/>
      <c r="NTS241" s="402"/>
      <c r="NTT241" s="402"/>
      <c r="NTU241" s="402"/>
      <c r="NTV241" s="402"/>
      <c r="NTW241" s="402"/>
      <c r="NTX241" s="402"/>
      <c r="NTY241" s="402"/>
      <c r="NTZ241" s="402"/>
      <c r="NUA241" s="402"/>
      <c r="NUB241" s="402"/>
      <c r="NUC241" s="402"/>
      <c r="NUD241" s="402"/>
      <c r="NUE241" s="402"/>
      <c r="NUF241" s="402"/>
      <c r="NUG241" s="402"/>
      <c r="NUH241" s="402"/>
      <c r="NUI241" s="402"/>
      <c r="NUJ241" s="402"/>
      <c r="NUK241" s="402"/>
      <c r="NUL241" s="402"/>
      <c r="NUM241" s="402"/>
      <c r="NUN241" s="402"/>
      <c r="NUO241" s="402"/>
      <c r="NUP241" s="402"/>
      <c r="NUQ241" s="402"/>
      <c r="NUR241" s="402"/>
      <c r="NUS241" s="402"/>
      <c r="NUT241" s="402"/>
      <c r="NUU241" s="402"/>
      <c r="NUV241" s="402"/>
      <c r="NUW241" s="402"/>
      <c r="NUX241" s="402"/>
      <c r="NUY241" s="402"/>
      <c r="NUZ241" s="402"/>
      <c r="NVA241" s="402"/>
      <c r="NVB241" s="402"/>
      <c r="NVC241" s="402"/>
      <c r="NVD241" s="402"/>
      <c r="NVE241" s="402"/>
      <c r="NVF241" s="402"/>
      <c r="NVG241" s="402"/>
      <c r="NVH241" s="402"/>
      <c r="NVI241" s="402"/>
      <c r="NVJ241" s="402"/>
      <c r="NVK241" s="402"/>
      <c r="NVL241" s="402"/>
      <c r="NVM241" s="402"/>
      <c r="NVN241" s="402"/>
      <c r="NVO241" s="402"/>
      <c r="NVP241" s="402"/>
      <c r="NVQ241" s="402"/>
      <c r="NVR241" s="402"/>
      <c r="NVS241" s="402"/>
      <c r="NVT241" s="402"/>
      <c r="NVU241" s="402"/>
      <c r="NVV241" s="402"/>
      <c r="NVW241" s="402"/>
      <c r="NVX241" s="402"/>
      <c r="NVY241" s="402"/>
      <c r="NVZ241" s="402"/>
      <c r="NWA241" s="402"/>
      <c r="NWB241" s="402"/>
      <c r="NWC241" s="402"/>
      <c r="NWD241" s="402"/>
      <c r="NWE241" s="402"/>
      <c r="NWF241" s="402"/>
      <c r="NWG241" s="402"/>
      <c r="NWH241" s="402"/>
      <c r="NWI241" s="402"/>
      <c r="NWJ241" s="402"/>
      <c r="NWK241" s="402"/>
      <c r="NWL241" s="402"/>
      <c r="NWM241" s="402"/>
      <c r="NWN241" s="402"/>
      <c r="NWO241" s="402"/>
      <c r="NWP241" s="402"/>
      <c r="NWQ241" s="402"/>
      <c r="NWR241" s="402"/>
      <c r="NWS241" s="402"/>
      <c r="NWT241" s="402"/>
      <c r="NWU241" s="402"/>
      <c r="NWV241" s="402"/>
      <c r="NWW241" s="402"/>
      <c r="NWX241" s="402"/>
      <c r="NWY241" s="402"/>
      <c r="NWZ241" s="402"/>
      <c r="NXA241" s="402"/>
      <c r="NXB241" s="402"/>
      <c r="NXC241" s="402"/>
      <c r="NXD241" s="402"/>
      <c r="NXE241" s="402"/>
      <c r="NXF241" s="402"/>
      <c r="NXG241" s="402"/>
      <c r="NXH241" s="402"/>
      <c r="NXI241" s="402"/>
      <c r="NXJ241" s="402"/>
      <c r="NXK241" s="402"/>
      <c r="NXL241" s="402"/>
      <c r="NXM241" s="402"/>
      <c r="NXN241" s="402"/>
      <c r="NXO241" s="402"/>
      <c r="NXP241" s="402"/>
      <c r="NXQ241" s="402"/>
      <c r="NXR241" s="402"/>
      <c r="NXS241" s="402"/>
      <c r="NXT241" s="402"/>
      <c r="NXU241" s="402"/>
      <c r="NXV241" s="402"/>
      <c r="NXW241" s="402"/>
      <c r="NXX241" s="402"/>
      <c r="NXY241" s="402"/>
      <c r="NXZ241" s="402"/>
      <c r="NYA241" s="402"/>
      <c r="NYB241" s="402"/>
      <c r="NYC241" s="402"/>
      <c r="NYD241" s="402"/>
      <c r="NYE241" s="402"/>
      <c r="NYF241" s="402"/>
      <c r="NYG241" s="402"/>
      <c r="NYH241" s="402"/>
      <c r="NYI241" s="402"/>
      <c r="NYJ241" s="402"/>
      <c r="NYK241" s="402"/>
      <c r="NYL241" s="402"/>
      <c r="NYM241" s="402"/>
      <c r="NYN241" s="402"/>
      <c r="NYO241" s="402"/>
      <c r="NYP241" s="402"/>
      <c r="NYQ241" s="402"/>
      <c r="NYR241" s="402"/>
      <c r="NYS241" s="402"/>
      <c r="NYT241" s="402"/>
      <c r="NYU241" s="402"/>
      <c r="NYV241" s="402"/>
      <c r="NYW241" s="402"/>
      <c r="NYX241" s="402"/>
      <c r="NYY241" s="402"/>
      <c r="NYZ241" s="402"/>
      <c r="NZA241" s="402"/>
      <c r="NZB241" s="402"/>
      <c r="NZC241" s="402"/>
      <c r="NZD241" s="402"/>
      <c r="NZE241" s="402"/>
      <c r="NZF241" s="402"/>
      <c r="NZG241" s="402"/>
      <c r="NZH241" s="402"/>
      <c r="NZI241" s="402"/>
      <c r="NZJ241" s="402"/>
      <c r="NZK241" s="402"/>
      <c r="NZL241" s="402"/>
      <c r="NZM241" s="402"/>
      <c r="NZN241" s="402"/>
      <c r="NZO241" s="402"/>
      <c r="NZP241" s="402"/>
      <c r="NZQ241" s="402"/>
      <c r="NZR241" s="402"/>
      <c r="NZS241" s="402"/>
      <c r="NZT241" s="402"/>
      <c r="NZU241" s="402"/>
      <c r="NZV241" s="402"/>
      <c r="NZW241" s="402"/>
      <c r="NZX241" s="402"/>
      <c r="NZY241" s="402"/>
      <c r="NZZ241" s="402"/>
      <c r="OAA241" s="402"/>
      <c r="OAB241" s="402"/>
      <c r="OAC241" s="402"/>
      <c r="OAD241" s="402"/>
      <c r="OAE241" s="402"/>
      <c r="OAF241" s="402"/>
      <c r="OAG241" s="402"/>
      <c r="OAH241" s="402"/>
      <c r="OAI241" s="402"/>
      <c r="OAJ241" s="402"/>
      <c r="OAK241" s="402"/>
      <c r="OAL241" s="402"/>
      <c r="OAM241" s="402"/>
      <c r="OAN241" s="402"/>
      <c r="OAO241" s="402"/>
      <c r="OAP241" s="402"/>
      <c r="OAQ241" s="402"/>
      <c r="OAR241" s="402"/>
      <c r="OAS241" s="402"/>
      <c r="OAT241" s="402"/>
      <c r="OAU241" s="402"/>
      <c r="OAV241" s="402"/>
      <c r="OAW241" s="402"/>
      <c r="OAX241" s="402"/>
      <c r="OAY241" s="402"/>
      <c r="OAZ241" s="402"/>
      <c r="OBA241" s="402"/>
      <c r="OBB241" s="402"/>
      <c r="OBC241" s="402"/>
      <c r="OBD241" s="402"/>
      <c r="OBE241" s="402"/>
      <c r="OBF241" s="402"/>
      <c r="OBG241" s="402"/>
      <c r="OBH241" s="402"/>
      <c r="OBI241" s="402"/>
      <c r="OBJ241" s="402"/>
      <c r="OBK241" s="402"/>
      <c r="OBL241" s="402"/>
      <c r="OBM241" s="402"/>
      <c r="OBN241" s="402"/>
      <c r="OBO241" s="402"/>
      <c r="OBP241" s="402"/>
      <c r="OBQ241" s="402"/>
      <c r="OBR241" s="402"/>
      <c r="OBS241" s="402"/>
      <c r="OBT241" s="402"/>
      <c r="OBU241" s="402"/>
      <c r="OBV241" s="402"/>
      <c r="OBW241" s="402"/>
      <c r="OBX241" s="402"/>
      <c r="OBY241" s="402"/>
      <c r="OBZ241" s="402"/>
      <c r="OCA241" s="402"/>
      <c r="OCB241" s="402"/>
      <c r="OCC241" s="402"/>
      <c r="OCD241" s="402"/>
      <c r="OCE241" s="402"/>
      <c r="OCF241" s="402"/>
      <c r="OCG241" s="402"/>
      <c r="OCH241" s="402"/>
      <c r="OCI241" s="402"/>
      <c r="OCJ241" s="402"/>
      <c r="OCK241" s="402"/>
      <c r="OCL241" s="402"/>
      <c r="OCM241" s="402"/>
      <c r="OCN241" s="402"/>
      <c r="OCO241" s="402"/>
      <c r="OCP241" s="402"/>
      <c r="OCQ241" s="402"/>
      <c r="OCR241" s="402"/>
      <c r="OCS241" s="402"/>
      <c r="OCT241" s="402"/>
      <c r="OCU241" s="402"/>
      <c r="OCV241" s="402"/>
      <c r="OCW241" s="402"/>
      <c r="OCX241" s="402"/>
      <c r="OCY241" s="402"/>
      <c r="OCZ241" s="402"/>
      <c r="ODA241" s="402"/>
      <c r="ODB241" s="402"/>
      <c r="ODC241" s="402"/>
      <c r="ODD241" s="402"/>
      <c r="ODE241" s="402"/>
      <c r="ODF241" s="402"/>
      <c r="ODG241" s="402"/>
      <c r="ODH241" s="402"/>
      <c r="ODI241" s="402"/>
      <c r="ODJ241" s="402"/>
      <c r="ODK241" s="402"/>
      <c r="ODL241" s="402"/>
      <c r="ODM241" s="402"/>
      <c r="ODN241" s="402"/>
      <c r="ODO241" s="402"/>
      <c r="ODP241" s="402"/>
      <c r="ODQ241" s="402"/>
      <c r="ODR241" s="402"/>
      <c r="ODS241" s="402"/>
      <c r="ODT241" s="402"/>
      <c r="ODU241" s="402"/>
      <c r="ODV241" s="402"/>
      <c r="ODW241" s="402"/>
      <c r="ODX241" s="402"/>
      <c r="ODY241" s="402"/>
      <c r="ODZ241" s="402"/>
      <c r="OEA241" s="402"/>
      <c r="OEB241" s="402"/>
      <c r="OEC241" s="402"/>
      <c r="OED241" s="402"/>
      <c r="OEE241" s="402"/>
      <c r="OEF241" s="402"/>
      <c r="OEG241" s="402"/>
      <c r="OEH241" s="402"/>
      <c r="OEI241" s="402"/>
      <c r="OEJ241" s="402"/>
      <c r="OEK241" s="402"/>
      <c r="OEL241" s="402"/>
      <c r="OEM241" s="402"/>
      <c r="OEN241" s="402"/>
      <c r="OEO241" s="402"/>
      <c r="OEP241" s="402"/>
      <c r="OEQ241" s="402"/>
      <c r="OER241" s="402"/>
      <c r="OES241" s="402"/>
      <c r="OET241" s="402"/>
      <c r="OEU241" s="402"/>
      <c r="OEV241" s="402"/>
      <c r="OEW241" s="402"/>
      <c r="OEX241" s="402"/>
      <c r="OEY241" s="402"/>
      <c r="OEZ241" s="402"/>
      <c r="OFA241" s="402"/>
      <c r="OFB241" s="402"/>
      <c r="OFC241" s="402"/>
      <c r="OFD241" s="402"/>
      <c r="OFE241" s="402"/>
      <c r="OFF241" s="402"/>
      <c r="OFG241" s="402"/>
      <c r="OFH241" s="402"/>
      <c r="OFI241" s="402"/>
      <c r="OFJ241" s="402"/>
      <c r="OFK241" s="402"/>
      <c r="OFL241" s="402"/>
      <c r="OFM241" s="402"/>
      <c r="OFN241" s="402"/>
      <c r="OFO241" s="402"/>
      <c r="OFP241" s="402"/>
      <c r="OFQ241" s="402"/>
      <c r="OFR241" s="402"/>
      <c r="OFS241" s="402"/>
      <c r="OFT241" s="402"/>
      <c r="OFU241" s="402"/>
      <c r="OFV241" s="402"/>
      <c r="OFW241" s="402"/>
      <c r="OFX241" s="402"/>
      <c r="OFY241" s="402"/>
      <c r="OFZ241" s="402"/>
      <c r="OGA241" s="402"/>
      <c r="OGB241" s="402"/>
      <c r="OGC241" s="402"/>
      <c r="OGD241" s="402"/>
      <c r="OGE241" s="402"/>
      <c r="OGF241" s="402"/>
      <c r="OGG241" s="402"/>
      <c r="OGH241" s="402"/>
      <c r="OGI241" s="402"/>
      <c r="OGJ241" s="402"/>
      <c r="OGK241" s="402"/>
      <c r="OGL241" s="402"/>
      <c r="OGM241" s="402"/>
      <c r="OGN241" s="402"/>
      <c r="OGO241" s="402"/>
      <c r="OGP241" s="402"/>
      <c r="OGQ241" s="402"/>
      <c r="OGR241" s="402"/>
      <c r="OGS241" s="402"/>
      <c r="OGT241" s="402"/>
      <c r="OGU241" s="402"/>
      <c r="OGV241" s="402"/>
      <c r="OGW241" s="402"/>
      <c r="OGX241" s="402"/>
      <c r="OGY241" s="402"/>
      <c r="OGZ241" s="402"/>
      <c r="OHA241" s="402"/>
      <c r="OHB241" s="402"/>
      <c r="OHC241" s="402"/>
      <c r="OHD241" s="402"/>
      <c r="OHE241" s="402"/>
      <c r="OHF241" s="402"/>
      <c r="OHG241" s="402"/>
      <c r="OHH241" s="402"/>
      <c r="OHI241" s="402"/>
      <c r="OHJ241" s="402"/>
      <c r="OHK241" s="402"/>
      <c r="OHL241" s="402"/>
      <c r="OHM241" s="402"/>
      <c r="OHN241" s="402"/>
      <c r="OHO241" s="402"/>
      <c r="OHP241" s="402"/>
      <c r="OHQ241" s="402"/>
      <c r="OHR241" s="402"/>
      <c r="OHS241" s="402"/>
      <c r="OHT241" s="402"/>
      <c r="OHU241" s="402"/>
      <c r="OHV241" s="402"/>
      <c r="OHW241" s="402"/>
      <c r="OHX241" s="402"/>
      <c r="OHY241" s="402"/>
      <c r="OHZ241" s="402"/>
      <c r="OIA241" s="402"/>
      <c r="OIB241" s="402"/>
      <c r="OIC241" s="402"/>
      <c r="OID241" s="402"/>
      <c r="OIE241" s="402"/>
      <c r="OIF241" s="402"/>
      <c r="OIG241" s="402"/>
      <c r="OIH241" s="402"/>
      <c r="OII241" s="402"/>
      <c r="OIJ241" s="402"/>
      <c r="OIK241" s="402"/>
      <c r="OIL241" s="402"/>
      <c r="OIM241" s="402"/>
      <c r="OIN241" s="402"/>
      <c r="OIO241" s="402"/>
      <c r="OIP241" s="402"/>
      <c r="OIQ241" s="402"/>
      <c r="OIR241" s="402"/>
      <c r="OIS241" s="402"/>
      <c r="OIT241" s="402"/>
      <c r="OIU241" s="402"/>
      <c r="OIV241" s="402"/>
      <c r="OIW241" s="402"/>
      <c r="OIX241" s="402"/>
      <c r="OIY241" s="402"/>
      <c r="OIZ241" s="402"/>
      <c r="OJA241" s="402"/>
      <c r="OJB241" s="402"/>
      <c r="OJC241" s="402"/>
      <c r="OJD241" s="402"/>
      <c r="OJE241" s="402"/>
      <c r="OJF241" s="402"/>
      <c r="OJG241" s="402"/>
      <c r="OJH241" s="402"/>
      <c r="OJI241" s="402"/>
      <c r="OJJ241" s="402"/>
      <c r="OJK241" s="402"/>
      <c r="OJL241" s="402"/>
      <c r="OJM241" s="402"/>
      <c r="OJN241" s="402"/>
      <c r="OJO241" s="402"/>
      <c r="OJP241" s="402"/>
      <c r="OJQ241" s="402"/>
      <c r="OJR241" s="402"/>
      <c r="OJS241" s="402"/>
      <c r="OJT241" s="402"/>
      <c r="OJU241" s="402"/>
      <c r="OJV241" s="402"/>
      <c r="OJW241" s="402"/>
      <c r="OJX241" s="402"/>
      <c r="OJY241" s="402"/>
      <c r="OJZ241" s="402"/>
      <c r="OKA241" s="402"/>
      <c r="OKB241" s="402"/>
      <c r="OKC241" s="402"/>
      <c r="OKD241" s="402"/>
      <c r="OKE241" s="402"/>
      <c r="OKF241" s="402"/>
      <c r="OKG241" s="402"/>
      <c r="OKH241" s="402"/>
      <c r="OKI241" s="402"/>
      <c r="OKJ241" s="402"/>
      <c r="OKK241" s="402"/>
      <c r="OKL241" s="402"/>
      <c r="OKM241" s="402"/>
      <c r="OKN241" s="402"/>
      <c r="OKO241" s="402"/>
      <c r="OKP241" s="402"/>
      <c r="OKQ241" s="402"/>
      <c r="OKR241" s="402"/>
      <c r="OKS241" s="402"/>
      <c r="OKT241" s="402"/>
      <c r="OKU241" s="402"/>
      <c r="OKV241" s="402"/>
      <c r="OKW241" s="402"/>
      <c r="OKX241" s="402"/>
      <c r="OKY241" s="402"/>
      <c r="OKZ241" s="402"/>
      <c r="OLA241" s="402"/>
      <c r="OLB241" s="402"/>
      <c r="OLC241" s="402"/>
      <c r="OLD241" s="402"/>
      <c r="OLE241" s="402"/>
      <c r="OLF241" s="402"/>
      <c r="OLG241" s="402"/>
      <c r="OLH241" s="402"/>
      <c r="OLI241" s="402"/>
      <c r="OLJ241" s="402"/>
      <c r="OLK241" s="402"/>
      <c r="OLL241" s="402"/>
      <c r="OLM241" s="402"/>
      <c r="OLN241" s="402"/>
      <c r="OLO241" s="402"/>
      <c r="OLP241" s="402"/>
      <c r="OLQ241" s="402"/>
      <c r="OLR241" s="402"/>
      <c r="OLS241" s="402"/>
      <c r="OLT241" s="402"/>
      <c r="OLU241" s="402"/>
      <c r="OLV241" s="402"/>
      <c r="OLW241" s="402"/>
      <c r="OLX241" s="402"/>
      <c r="OLY241" s="402"/>
      <c r="OLZ241" s="402"/>
      <c r="OMA241" s="402"/>
      <c r="OMB241" s="402"/>
      <c r="OMC241" s="402"/>
      <c r="OMD241" s="402"/>
      <c r="OME241" s="402"/>
      <c r="OMF241" s="402"/>
      <c r="OMG241" s="402"/>
      <c r="OMH241" s="402"/>
      <c r="OMI241" s="402"/>
      <c r="OMJ241" s="402"/>
      <c r="OMK241" s="402"/>
      <c r="OML241" s="402"/>
      <c r="OMM241" s="402"/>
      <c r="OMN241" s="402"/>
      <c r="OMO241" s="402"/>
      <c r="OMP241" s="402"/>
      <c r="OMQ241" s="402"/>
      <c r="OMR241" s="402"/>
      <c r="OMS241" s="402"/>
      <c r="OMT241" s="402"/>
      <c r="OMU241" s="402"/>
      <c r="OMV241" s="402"/>
      <c r="OMW241" s="402"/>
      <c r="OMX241" s="402"/>
      <c r="OMY241" s="402"/>
      <c r="OMZ241" s="402"/>
      <c r="ONA241" s="402"/>
      <c r="ONB241" s="402"/>
      <c r="ONC241" s="402"/>
      <c r="OND241" s="402"/>
      <c r="ONE241" s="402"/>
      <c r="ONF241" s="402"/>
      <c r="ONG241" s="402"/>
      <c r="ONH241" s="402"/>
      <c r="ONI241" s="402"/>
      <c r="ONJ241" s="402"/>
      <c r="ONK241" s="402"/>
      <c r="ONL241" s="402"/>
      <c r="ONM241" s="402"/>
      <c r="ONN241" s="402"/>
      <c r="ONO241" s="402"/>
      <c r="ONP241" s="402"/>
      <c r="ONQ241" s="402"/>
      <c r="ONR241" s="402"/>
      <c r="ONS241" s="402"/>
      <c r="ONT241" s="402"/>
      <c r="ONU241" s="402"/>
      <c r="ONV241" s="402"/>
      <c r="ONW241" s="402"/>
      <c r="ONX241" s="402"/>
      <c r="ONY241" s="402"/>
      <c r="ONZ241" s="402"/>
      <c r="OOA241" s="402"/>
      <c r="OOB241" s="402"/>
      <c r="OOC241" s="402"/>
      <c r="OOD241" s="402"/>
      <c r="OOE241" s="402"/>
      <c r="OOF241" s="402"/>
      <c r="OOG241" s="402"/>
      <c r="OOH241" s="402"/>
      <c r="OOI241" s="402"/>
      <c r="OOJ241" s="402"/>
      <c r="OOK241" s="402"/>
      <c r="OOL241" s="402"/>
      <c r="OOM241" s="402"/>
      <c r="OON241" s="402"/>
      <c r="OOO241" s="402"/>
      <c r="OOP241" s="402"/>
      <c r="OOQ241" s="402"/>
      <c r="OOR241" s="402"/>
      <c r="OOS241" s="402"/>
      <c r="OOT241" s="402"/>
      <c r="OOU241" s="402"/>
      <c r="OOV241" s="402"/>
      <c r="OOW241" s="402"/>
      <c r="OOX241" s="402"/>
      <c r="OOY241" s="402"/>
      <c r="OOZ241" s="402"/>
      <c r="OPA241" s="402"/>
      <c r="OPB241" s="402"/>
      <c r="OPC241" s="402"/>
      <c r="OPD241" s="402"/>
      <c r="OPE241" s="402"/>
      <c r="OPF241" s="402"/>
      <c r="OPG241" s="402"/>
      <c r="OPH241" s="402"/>
      <c r="OPI241" s="402"/>
      <c r="OPJ241" s="402"/>
      <c r="OPK241" s="402"/>
      <c r="OPL241" s="402"/>
      <c r="OPM241" s="402"/>
      <c r="OPN241" s="402"/>
      <c r="OPO241" s="402"/>
      <c r="OPP241" s="402"/>
      <c r="OPQ241" s="402"/>
      <c r="OPR241" s="402"/>
      <c r="OPS241" s="402"/>
      <c r="OPT241" s="402"/>
      <c r="OPU241" s="402"/>
      <c r="OPV241" s="402"/>
      <c r="OPW241" s="402"/>
      <c r="OPX241" s="402"/>
      <c r="OPY241" s="402"/>
      <c r="OPZ241" s="402"/>
      <c r="OQA241" s="402"/>
      <c r="OQB241" s="402"/>
      <c r="OQC241" s="402"/>
      <c r="OQD241" s="402"/>
      <c r="OQE241" s="402"/>
      <c r="OQF241" s="402"/>
      <c r="OQG241" s="402"/>
      <c r="OQH241" s="402"/>
      <c r="OQI241" s="402"/>
      <c r="OQJ241" s="402"/>
      <c r="OQK241" s="402"/>
      <c r="OQL241" s="402"/>
      <c r="OQM241" s="402"/>
      <c r="OQN241" s="402"/>
      <c r="OQO241" s="402"/>
      <c r="OQP241" s="402"/>
      <c r="OQQ241" s="402"/>
      <c r="OQR241" s="402"/>
      <c r="OQS241" s="402"/>
      <c r="OQT241" s="402"/>
      <c r="OQU241" s="402"/>
      <c r="OQV241" s="402"/>
      <c r="OQW241" s="402"/>
      <c r="OQX241" s="402"/>
      <c r="OQY241" s="402"/>
      <c r="OQZ241" s="402"/>
      <c r="ORA241" s="402"/>
      <c r="ORB241" s="402"/>
      <c r="ORC241" s="402"/>
      <c r="ORD241" s="402"/>
      <c r="ORE241" s="402"/>
      <c r="ORF241" s="402"/>
      <c r="ORG241" s="402"/>
      <c r="ORH241" s="402"/>
      <c r="ORI241" s="402"/>
      <c r="ORJ241" s="402"/>
      <c r="ORK241" s="402"/>
      <c r="ORL241" s="402"/>
      <c r="ORM241" s="402"/>
      <c r="ORN241" s="402"/>
      <c r="ORO241" s="402"/>
      <c r="ORP241" s="402"/>
      <c r="ORQ241" s="402"/>
      <c r="ORR241" s="402"/>
      <c r="ORS241" s="402"/>
      <c r="ORT241" s="402"/>
      <c r="ORU241" s="402"/>
      <c r="ORV241" s="402"/>
      <c r="ORW241" s="402"/>
      <c r="ORX241" s="402"/>
      <c r="ORY241" s="402"/>
      <c r="ORZ241" s="402"/>
      <c r="OSA241" s="402"/>
      <c r="OSB241" s="402"/>
      <c r="OSC241" s="402"/>
      <c r="OSD241" s="402"/>
      <c r="OSE241" s="402"/>
      <c r="OSF241" s="402"/>
      <c r="OSG241" s="402"/>
      <c r="OSH241" s="402"/>
      <c r="OSI241" s="402"/>
      <c r="OSJ241" s="402"/>
      <c r="OSK241" s="402"/>
      <c r="OSL241" s="402"/>
      <c r="OSM241" s="402"/>
      <c r="OSN241" s="402"/>
      <c r="OSO241" s="402"/>
      <c r="OSP241" s="402"/>
      <c r="OSQ241" s="402"/>
      <c r="OSR241" s="402"/>
      <c r="OSS241" s="402"/>
      <c r="OST241" s="402"/>
      <c r="OSU241" s="402"/>
      <c r="OSV241" s="402"/>
      <c r="OSW241" s="402"/>
      <c r="OSX241" s="402"/>
      <c r="OSY241" s="402"/>
      <c r="OSZ241" s="402"/>
      <c r="OTA241" s="402"/>
      <c r="OTB241" s="402"/>
      <c r="OTC241" s="402"/>
      <c r="OTD241" s="402"/>
      <c r="OTE241" s="402"/>
      <c r="OTF241" s="402"/>
      <c r="OTG241" s="402"/>
      <c r="OTH241" s="402"/>
      <c r="OTI241" s="402"/>
      <c r="OTJ241" s="402"/>
      <c r="OTK241" s="402"/>
      <c r="OTL241" s="402"/>
      <c r="OTM241" s="402"/>
      <c r="OTN241" s="402"/>
      <c r="OTO241" s="402"/>
      <c r="OTP241" s="402"/>
      <c r="OTQ241" s="402"/>
      <c r="OTR241" s="402"/>
      <c r="OTS241" s="402"/>
      <c r="OTT241" s="402"/>
      <c r="OTU241" s="402"/>
      <c r="OTV241" s="402"/>
      <c r="OTW241" s="402"/>
      <c r="OTX241" s="402"/>
      <c r="OTY241" s="402"/>
      <c r="OTZ241" s="402"/>
      <c r="OUA241" s="402"/>
      <c r="OUB241" s="402"/>
      <c r="OUC241" s="402"/>
      <c r="OUD241" s="402"/>
      <c r="OUE241" s="402"/>
      <c r="OUF241" s="402"/>
      <c r="OUG241" s="402"/>
      <c r="OUH241" s="402"/>
      <c r="OUI241" s="402"/>
      <c r="OUJ241" s="402"/>
      <c r="OUK241" s="402"/>
      <c r="OUL241" s="402"/>
      <c r="OUM241" s="402"/>
      <c r="OUN241" s="402"/>
      <c r="OUO241" s="402"/>
      <c r="OUP241" s="402"/>
      <c r="OUQ241" s="402"/>
      <c r="OUR241" s="402"/>
      <c r="OUS241" s="402"/>
      <c r="OUT241" s="402"/>
      <c r="OUU241" s="402"/>
      <c r="OUV241" s="402"/>
      <c r="OUW241" s="402"/>
      <c r="OUX241" s="402"/>
      <c r="OUY241" s="402"/>
      <c r="OUZ241" s="402"/>
      <c r="OVA241" s="402"/>
      <c r="OVB241" s="402"/>
      <c r="OVC241" s="402"/>
      <c r="OVD241" s="402"/>
      <c r="OVE241" s="402"/>
      <c r="OVF241" s="402"/>
      <c r="OVG241" s="402"/>
      <c r="OVH241" s="402"/>
      <c r="OVI241" s="402"/>
      <c r="OVJ241" s="402"/>
      <c r="OVK241" s="402"/>
      <c r="OVL241" s="402"/>
      <c r="OVM241" s="402"/>
      <c r="OVN241" s="402"/>
      <c r="OVO241" s="402"/>
      <c r="OVP241" s="402"/>
      <c r="OVQ241" s="402"/>
      <c r="OVR241" s="402"/>
      <c r="OVS241" s="402"/>
      <c r="OVT241" s="402"/>
      <c r="OVU241" s="402"/>
      <c r="OVV241" s="402"/>
      <c r="OVW241" s="402"/>
      <c r="OVX241" s="402"/>
      <c r="OVY241" s="402"/>
      <c r="OVZ241" s="402"/>
      <c r="OWA241" s="402"/>
      <c r="OWB241" s="402"/>
      <c r="OWC241" s="402"/>
      <c r="OWD241" s="402"/>
      <c r="OWE241" s="402"/>
      <c r="OWF241" s="402"/>
      <c r="OWG241" s="402"/>
      <c r="OWH241" s="402"/>
      <c r="OWI241" s="402"/>
      <c r="OWJ241" s="402"/>
      <c r="OWK241" s="402"/>
      <c r="OWL241" s="402"/>
      <c r="OWM241" s="402"/>
      <c r="OWN241" s="402"/>
      <c r="OWO241" s="402"/>
      <c r="OWP241" s="402"/>
      <c r="OWQ241" s="402"/>
      <c r="OWR241" s="402"/>
      <c r="OWS241" s="402"/>
      <c r="OWT241" s="402"/>
      <c r="OWU241" s="402"/>
      <c r="OWV241" s="402"/>
      <c r="OWW241" s="402"/>
      <c r="OWX241" s="402"/>
      <c r="OWY241" s="402"/>
      <c r="OWZ241" s="402"/>
      <c r="OXA241" s="402"/>
      <c r="OXB241" s="402"/>
      <c r="OXC241" s="402"/>
      <c r="OXD241" s="402"/>
      <c r="OXE241" s="402"/>
      <c r="OXF241" s="402"/>
      <c r="OXG241" s="402"/>
      <c r="OXH241" s="402"/>
      <c r="OXI241" s="402"/>
      <c r="OXJ241" s="402"/>
      <c r="OXK241" s="402"/>
      <c r="OXL241" s="402"/>
      <c r="OXM241" s="402"/>
      <c r="OXN241" s="402"/>
      <c r="OXO241" s="402"/>
      <c r="OXP241" s="402"/>
      <c r="OXQ241" s="402"/>
      <c r="OXR241" s="402"/>
      <c r="OXS241" s="402"/>
      <c r="OXT241" s="402"/>
      <c r="OXU241" s="402"/>
      <c r="OXV241" s="402"/>
      <c r="OXW241" s="402"/>
      <c r="OXX241" s="402"/>
      <c r="OXY241" s="402"/>
      <c r="OXZ241" s="402"/>
      <c r="OYA241" s="402"/>
      <c r="OYB241" s="402"/>
      <c r="OYC241" s="402"/>
      <c r="OYD241" s="402"/>
      <c r="OYE241" s="402"/>
      <c r="OYF241" s="402"/>
      <c r="OYG241" s="402"/>
      <c r="OYH241" s="402"/>
      <c r="OYI241" s="402"/>
      <c r="OYJ241" s="402"/>
      <c r="OYK241" s="402"/>
      <c r="OYL241" s="402"/>
      <c r="OYM241" s="402"/>
      <c r="OYN241" s="402"/>
      <c r="OYO241" s="402"/>
      <c r="OYP241" s="402"/>
      <c r="OYQ241" s="402"/>
      <c r="OYR241" s="402"/>
      <c r="OYS241" s="402"/>
      <c r="OYT241" s="402"/>
      <c r="OYU241" s="402"/>
      <c r="OYV241" s="402"/>
      <c r="OYW241" s="402"/>
      <c r="OYX241" s="402"/>
      <c r="OYY241" s="402"/>
      <c r="OYZ241" s="402"/>
      <c r="OZA241" s="402"/>
      <c r="OZB241" s="402"/>
      <c r="OZC241" s="402"/>
      <c r="OZD241" s="402"/>
      <c r="OZE241" s="402"/>
      <c r="OZF241" s="402"/>
      <c r="OZG241" s="402"/>
      <c r="OZH241" s="402"/>
      <c r="OZI241" s="402"/>
      <c r="OZJ241" s="402"/>
      <c r="OZK241" s="402"/>
      <c r="OZL241" s="402"/>
      <c r="OZM241" s="402"/>
      <c r="OZN241" s="402"/>
      <c r="OZO241" s="402"/>
      <c r="OZP241" s="402"/>
      <c r="OZQ241" s="402"/>
      <c r="OZR241" s="402"/>
      <c r="OZS241" s="402"/>
      <c r="OZT241" s="402"/>
      <c r="OZU241" s="402"/>
      <c r="OZV241" s="402"/>
      <c r="OZW241" s="402"/>
      <c r="OZX241" s="402"/>
      <c r="OZY241" s="402"/>
      <c r="OZZ241" s="402"/>
      <c r="PAA241" s="402"/>
      <c r="PAB241" s="402"/>
      <c r="PAC241" s="402"/>
      <c r="PAD241" s="402"/>
      <c r="PAE241" s="402"/>
      <c r="PAF241" s="402"/>
      <c r="PAG241" s="402"/>
      <c r="PAH241" s="402"/>
      <c r="PAI241" s="402"/>
      <c r="PAJ241" s="402"/>
      <c r="PAK241" s="402"/>
      <c r="PAL241" s="402"/>
      <c r="PAM241" s="402"/>
      <c r="PAN241" s="402"/>
      <c r="PAO241" s="402"/>
      <c r="PAP241" s="402"/>
      <c r="PAQ241" s="402"/>
      <c r="PAR241" s="402"/>
      <c r="PAS241" s="402"/>
      <c r="PAT241" s="402"/>
      <c r="PAU241" s="402"/>
      <c r="PAV241" s="402"/>
      <c r="PAW241" s="402"/>
      <c r="PAX241" s="402"/>
      <c r="PAY241" s="402"/>
      <c r="PAZ241" s="402"/>
      <c r="PBA241" s="402"/>
      <c r="PBB241" s="402"/>
      <c r="PBC241" s="402"/>
      <c r="PBD241" s="402"/>
      <c r="PBE241" s="402"/>
      <c r="PBF241" s="402"/>
      <c r="PBG241" s="402"/>
      <c r="PBH241" s="402"/>
      <c r="PBI241" s="402"/>
      <c r="PBJ241" s="402"/>
      <c r="PBK241" s="402"/>
      <c r="PBL241" s="402"/>
      <c r="PBM241" s="402"/>
      <c r="PBN241" s="402"/>
      <c r="PBO241" s="402"/>
      <c r="PBP241" s="402"/>
      <c r="PBQ241" s="402"/>
      <c r="PBR241" s="402"/>
      <c r="PBS241" s="402"/>
      <c r="PBT241" s="402"/>
      <c r="PBU241" s="402"/>
      <c r="PBV241" s="402"/>
      <c r="PBW241" s="402"/>
      <c r="PBX241" s="402"/>
      <c r="PBY241" s="402"/>
      <c r="PBZ241" s="402"/>
      <c r="PCA241" s="402"/>
      <c r="PCB241" s="402"/>
      <c r="PCC241" s="402"/>
      <c r="PCD241" s="402"/>
      <c r="PCE241" s="402"/>
      <c r="PCF241" s="402"/>
      <c r="PCG241" s="402"/>
      <c r="PCH241" s="402"/>
      <c r="PCI241" s="402"/>
      <c r="PCJ241" s="402"/>
      <c r="PCK241" s="402"/>
      <c r="PCL241" s="402"/>
      <c r="PCM241" s="402"/>
      <c r="PCN241" s="402"/>
      <c r="PCO241" s="402"/>
      <c r="PCP241" s="402"/>
      <c r="PCQ241" s="402"/>
      <c r="PCR241" s="402"/>
      <c r="PCS241" s="402"/>
      <c r="PCT241" s="402"/>
      <c r="PCU241" s="402"/>
      <c r="PCV241" s="402"/>
      <c r="PCW241" s="402"/>
      <c r="PCX241" s="402"/>
      <c r="PCY241" s="402"/>
      <c r="PCZ241" s="402"/>
      <c r="PDA241" s="402"/>
      <c r="PDB241" s="402"/>
      <c r="PDC241" s="402"/>
      <c r="PDD241" s="402"/>
      <c r="PDE241" s="402"/>
      <c r="PDF241" s="402"/>
      <c r="PDG241" s="402"/>
      <c r="PDH241" s="402"/>
      <c r="PDI241" s="402"/>
      <c r="PDJ241" s="402"/>
      <c r="PDK241" s="402"/>
      <c r="PDL241" s="402"/>
      <c r="PDM241" s="402"/>
      <c r="PDN241" s="402"/>
      <c r="PDO241" s="402"/>
      <c r="PDP241" s="402"/>
      <c r="PDQ241" s="402"/>
      <c r="PDR241" s="402"/>
      <c r="PDS241" s="402"/>
      <c r="PDT241" s="402"/>
      <c r="PDU241" s="402"/>
      <c r="PDV241" s="402"/>
      <c r="PDW241" s="402"/>
      <c r="PDX241" s="402"/>
      <c r="PDY241" s="402"/>
      <c r="PDZ241" s="402"/>
      <c r="PEA241" s="402"/>
      <c r="PEB241" s="402"/>
      <c r="PEC241" s="402"/>
      <c r="PED241" s="402"/>
      <c r="PEE241" s="402"/>
      <c r="PEF241" s="402"/>
      <c r="PEG241" s="402"/>
      <c r="PEH241" s="402"/>
      <c r="PEI241" s="402"/>
      <c r="PEJ241" s="402"/>
      <c r="PEK241" s="402"/>
      <c r="PEL241" s="402"/>
      <c r="PEM241" s="402"/>
      <c r="PEN241" s="402"/>
      <c r="PEO241" s="402"/>
      <c r="PEP241" s="402"/>
      <c r="PEQ241" s="402"/>
      <c r="PER241" s="402"/>
      <c r="PES241" s="402"/>
      <c r="PET241" s="402"/>
      <c r="PEU241" s="402"/>
      <c r="PEV241" s="402"/>
      <c r="PEW241" s="402"/>
      <c r="PEX241" s="402"/>
      <c r="PEY241" s="402"/>
      <c r="PEZ241" s="402"/>
      <c r="PFA241" s="402"/>
      <c r="PFB241" s="402"/>
      <c r="PFC241" s="402"/>
      <c r="PFD241" s="402"/>
      <c r="PFE241" s="402"/>
      <c r="PFF241" s="402"/>
      <c r="PFG241" s="402"/>
      <c r="PFH241" s="402"/>
      <c r="PFI241" s="402"/>
      <c r="PFJ241" s="402"/>
      <c r="PFK241" s="402"/>
      <c r="PFL241" s="402"/>
      <c r="PFM241" s="402"/>
      <c r="PFN241" s="402"/>
      <c r="PFO241" s="402"/>
      <c r="PFP241" s="402"/>
      <c r="PFQ241" s="402"/>
      <c r="PFR241" s="402"/>
      <c r="PFS241" s="402"/>
      <c r="PFT241" s="402"/>
      <c r="PFU241" s="402"/>
      <c r="PFV241" s="402"/>
      <c r="PFW241" s="402"/>
      <c r="PFX241" s="402"/>
      <c r="PFY241" s="402"/>
      <c r="PFZ241" s="402"/>
      <c r="PGA241" s="402"/>
      <c r="PGB241" s="402"/>
      <c r="PGC241" s="402"/>
      <c r="PGD241" s="402"/>
      <c r="PGE241" s="402"/>
      <c r="PGF241" s="402"/>
      <c r="PGG241" s="402"/>
      <c r="PGH241" s="402"/>
      <c r="PGI241" s="402"/>
      <c r="PGJ241" s="402"/>
      <c r="PGK241" s="402"/>
      <c r="PGL241" s="402"/>
      <c r="PGM241" s="402"/>
      <c r="PGN241" s="402"/>
      <c r="PGO241" s="402"/>
      <c r="PGP241" s="402"/>
      <c r="PGQ241" s="402"/>
      <c r="PGR241" s="402"/>
      <c r="PGS241" s="402"/>
      <c r="PGT241" s="402"/>
      <c r="PGU241" s="402"/>
      <c r="PGV241" s="402"/>
      <c r="PGW241" s="402"/>
      <c r="PGX241" s="402"/>
      <c r="PGY241" s="402"/>
      <c r="PGZ241" s="402"/>
      <c r="PHA241" s="402"/>
      <c r="PHB241" s="402"/>
      <c r="PHC241" s="402"/>
      <c r="PHD241" s="402"/>
      <c r="PHE241" s="402"/>
      <c r="PHF241" s="402"/>
      <c r="PHG241" s="402"/>
      <c r="PHH241" s="402"/>
      <c r="PHI241" s="402"/>
      <c r="PHJ241" s="402"/>
      <c r="PHK241" s="402"/>
      <c r="PHL241" s="402"/>
      <c r="PHM241" s="402"/>
      <c r="PHN241" s="402"/>
      <c r="PHO241" s="402"/>
      <c r="PHP241" s="402"/>
      <c r="PHQ241" s="402"/>
      <c r="PHR241" s="402"/>
      <c r="PHS241" s="402"/>
      <c r="PHT241" s="402"/>
      <c r="PHU241" s="402"/>
      <c r="PHV241" s="402"/>
      <c r="PHW241" s="402"/>
      <c r="PHX241" s="402"/>
      <c r="PHY241" s="402"/>
      <c r="PHZ241" s="402"/>
      <c r="PIA241" s="402"/>
      <c r="PIB241" s="402"/>
      <c r="PIC241" s="402"/>
      <c r="PID241" s="402"/>
      <c r="PIE241" s="402"/>
      <c r="PIF241" s="402"/>
      <c r="PIG241" s="402"/>
      <c r="PIH241" s="402"/>
      <c r="PII241" s="402"/>
      <c r="PIJ241" s="402"/>
      <c r="PIK241" s="402"/>
      <c r="PIL241" s="402"/>
      <c r="PIM241" s="402"/>
      <c r="PIN241" s="402"/>
      <c r="PIO241" s="402"/>
      <c r="PIP241" s="402"/>
      <c r="PIQ241" s="402"/>
      <c r="PIR241" s="402"/>
      <c r="PIS241" s="402"/>
      <c r="PIT241" s="402"/>
      <c r="PIU241" s="402"/>
      <c r="PIV241" s="402"/>
      <c r="PIW241" s="402"/>
      <c r="PIX241" s="402"/>
      <c r="PIY241" s="402"/>
      <c r="PIZ241" s="402"/>
      <c r="PJA241" s="402"/>
      <c r="PJB241" s="402"/>
      <c r="PJC241" s="402"/>
      <c r="PJD241" s="402"/>
      <c r="PJE241" s="402"/>
      <c r="PJF241" s="402"/>
      <c r="PJG241" s="402"/>
      <c r="PJH241" s="402"/>
      <c r="PJI241" s="402"/>
      <c r="PJJ241" s="402"/>
      <c r="PJK241" s="402"/>
      <c r="PJL241" s="402"/>
      <c r="PJM241" s="402"/>
      <c r="PJN241" s="402"/>
      <c r="PJO241" s="402"/>
      <c r="PJP241" s="402"/>
      <c r="PJQ241" s="402"/>
      <c r="PJR241" s="402"/>
      <c r="PJS241" s="402"/>
      <c r="PJT241" s="402"/>
      <c r="PJU241" s="402"/>
      <c r="PJV241" s="402"/>
      <c r="PJW241" s="402"/>
      <c r="PJX241" s="402"/>
      <c r="PJY241" s="402"/>
      <c r="PJZ241" s="402"/>
      <c r="PKA241" s="402"/>
      <c r="PKB241" s="402"/>
      <c r="PKC241" s="402"/>
      <c r="PKD241" s="402"/>
      <c r="PKE241" s="402"/>
      <c r="PKF241" s="402"/>
      <c r="PKG241" s="402"/>
      <c r="PKH241" s="402"/>
      <c r="PKI241" s="402"/>
      <c r="PKJ241" s="402"/>
      <c r="PKK241" s="402"/>
      <c r="PKL241" s="402"/>
      <c r="PKM241" s="402"/>
      <c r="PKN241" s="402"/>
      <c r="PKO241" s="402"/>
      <c r="PKP241" s="402"/>
      <c r="PKQ241" s="402"/>
      <c r="PKR241" s="402"/>
      <c r="PKS241" s="402"/>
      <c r="PKT241" s="402"/>
      <c r="PKU241" s="402"/>
      <c r="PKV241" s="402"/>
      <c r="PKW241" s="402"/>
      <c r="PKX241" s="402"/>
      <c r="PKY241" s="402"/>
      <c r="PKZ241" s="402"/>
      <c r="PLA241" s="402"/>
      <c r="PLB241" s="402"/>
      <c r="PLC241" s="402"/>
      <c r="PLD241" s="402"/>
      <c r="PLE241" s="402"/>
      <c r="PLF241" s="402"/>
      <c r="PLG241" s="402"/>
      <c r="PLH241" s="402"/>
      <c r="PLI241" s="402"/>
      <c r="PLJ241" s="402"/>
      <c r="PLK241" s="402"/>
      <c r="PLL241" s="402"/>
      <c r="PLM241" s="402"/>
      <c r="PLN241" s="402"/>
      <c r="PLO241" s="402"/>
      <c r="PLP241" s="402"/>
      <c r="PLQ241" s="402"/>
      <c r="PLR241" s="402"/>
      <c r="PLS241" s="402"/>
      <c r="PLT241" s="402"/>
      <c r="PLU241" s="402"/>
      <c r="PLV241" s="402"/>
      <c r="PLW241" s="402"/>
      <c r="PLX241" s="402"/>
      <c r="PLY241" s="402"/>
      <c r="PLZ241" s="402"/>
      <c r="PMA241" s="402"/>
      <c r="PMB241" s="402"/>
      <c r="PMC241" s="402"/>
      <c r="PMD241" s="402"/>
      <c r="PME241" s="402"/>
      <c r="PMF241" s="402"/>
      <c r="PMG241" s="402"/>
      <c r="PMH241" s="402"/>
      <c r="PMI241" s="402"/>
      <c r="PMJ241" s="402"/>
      <c r="PMK241" s="402"/>
      <c r="PML241" s="402"/>
      <c r="PMM241" s="402"/>
      <c r="PMN241" s="402"/>
      <c r="PMO241" s="402"/>
      <c r="PMP241" s="402"/>
      <c r="PMQ241" s="402"/>
      <c r="PMR241" s="402"/>
      <c r="PMS241" s="402"/>
      <c r="PMT241" s="402"/>
      <c r="PMU241" s="402"/>
      <c r="PMV241" s="402"/>
      <c r="PMW241" s="402"/>
      <c r="PMX241" s="402"/>
      <c r="PMY241" s="402"/>
      <c r="PMZ241" s="402"/>
      <c r="PNA241" s="402"/>
      <c r="PNB241" s="402"/>
      <c r="PNC241" s="402"/>
      <c r="PND241" s="402"/>
      <c r="PNE241" s="402"/>
      <c r="PNF241" s="402"/>
      <c r="PNG241" s="402"/>
      <c r="PNH241" s="402"/>
      <c r="PNI241" s="402"/>
      <c r="PNJ241" s="402"/>
      <c r="PNK241" s="402"/>
      <c r="PNL241" s="402"/>
      <c r="PNM241" s="402"/>
      <c r="PNN241" s="402"/>
      <c r="PNO241" s="402"/>
      <c r="PNP241" s="402"/>
      <c r="PNQ241" s="402"/>
      <c r="PNR241" s="402"/>
      <c r="PNS241" s="402"/>
      <c r="PNT241" s="402"/>
      <c r="PNU241" s="402"/>
      <c r="PNV241" s="402"/>
      <c r="PNW241" s="402"/>
      <c r="PNX241" s="402"/>
      <c r="PNY241" s="402"/>
      <c r="PNZ241" s="402"/>
      <c r="POA241" s="402"/>
      <c r="POB241" s="402"/>
      <c r="POC241" s="402"/>
      <c r="POD241" s="402"/>
      <c r="POE241" s="402"/>
      <c r="POF241" s="402"/>
      <c r="POG241" s="402"/>
      <c r="POH241" s="402"/>
      <c r="POI241" s="402"/>
      <c r="POJ241" s="402"/>
      <c r="POK241" s="402"/>
      <c r="POL241" s="402"/>
      <c r="POM241" s="402"/>
      <c r="PON241" s="402"/>
      <c r="POO241" s="402"/>
      <c r="POP241" s="402"/>
      <c r="POQ241" s="402"/>
      <c r="POR241" s="402"/>
      <c r="POS241" s="402"/>
      <c r="POT241" s="402"/>
      <c r="POU241" s="402"/>
      <c r="POV241" s="402"/>
      <c r="POW241" s="402"/>
      <c r="POX241" s="402"/>
      <c r="POY241" s="402"/>
      <c r="POZ241" s="402"/>
      <c r="PPA241" s="402"/>
      <c r="PPB241" s="402"/>
      <c r="PPC241" s="402"/>
      <c r="PPD241" s="402"/>
      <c r="PPE241" s="402"/>
      <c r="PPF241" s="402"/>
      <c r="PPG241" s="402"/>
      <c r="PPH241" s="402"/>
      <c r="PPI241" s="402"/>
      <c r="PPJ241" s="402"/>
      <c r="PPK241" s="402"/>
      <c r="PPL241" s="402"/>
      <c r="PPM241" s="402"/>
      <c r="PPN241" s="402"/>
      <c r="PPO241" s="402"/>
      <c r="PPP241" s="402"/>
      <c r="PPQ241" s="402"/>
      <c r="PPR241" s="402"/>
      <c r="PPS241" s="402"/>
      <c r="PPT241" s="402"/>
      <c r="PPU241" s="402"/>
      <c r="PPV241" s="402"/>
      <c r="PPW241" s="402"/>
      <c r="PPX241" s="402"/>
      <c r="PPY241" s="402"/>
      <c r="PPZ241" s="402"/>
      <c r="PQA241" s="402"/>
      <c r="PQB241" s="402"/>
      <c r="PQC241" s="402"/>
      <c r="PQD241" s="402"/>
      <c r="PQE241" s="402"/>
      <c r="PQF241" s="402"/>
      <c r="PQG241" s="402"/>
      <c r="PQH241" s="402"/>
      <c r="PQI241" s="402"/>
      <c r="PQJ241" s="402"/>
      <c r="PQK241" s="402"/>
      <c r="PQL241" s="402"/>
      <c r="PQM241" s="402"/>
      <c r="PQN241" s="402"/>
      <c r="PQO241" s="402"/>
      <c r="PQP241" s="402"/>
      <c r="PQQ241" s="402"/>
      <c r="PQR241" s="402"/>
      <c r="PQS241" s="402"/>
      <c r="PQT241" s="402"/>
      <c r="PQU241" s="402"/>
      <c r="PQV241" s="402"/>
      <c r="PQW241" s="402"/>
      <c r="PQX241" s="402"/>
      <c r="PQY241" s="402"/>
      <c r="PQZ241" s="402"/>
      <c r="PRA241" s="402"/>
      <c r="PRB241" s="402"/>
      <c r="PRC241" s="402"/>
      <c r="PRD241" s="402"/>
      <c r="PRE241" s="402"/>
      <c r="PRF241" s="402"/>
      <c r="PRG241" s="402"/>
      <c r="PRH241" s="402"/>
      <c r="PRI241" s="402"/>
      <c r="PRJ241" s="402"/>
      <c r="PRK241" s="402"/>
      <c r="PRL241" s="402"/>
      <c r="PRM241" s="402"/>
      <c r="PRN241" s="402"/>
      <c r="PRO241" s="402"/>
      <c r="PRP241" s="402"/>
      <c r="PRQ241" s="402"/>
      <c r="PRR241" s="402"/>
      <c r="PRS241" s="402"/>
      <c r="PRT241" s="402"/>
      <c r="PRU241" s="402"/>
      <c r="PRV241" s="402"/>
      <c r="PRW241" s="402"/>
      <c r="PRX241" s="402"/>
      <c r="PRY241" s="402"/>
      <c r="PRZ241" s="402"/>
      <c r="PSA241" s="402"/>
      <c r="PSB241" s="402"/>
      <c r="PSC241" s="402"/>
      <c r="PSD241" s="402"/>
      <c r="PSE241" s="402"/>
      <c r="PSF241" s="402"/>
      <c r="PSG241" s="402"/>
      <c r="PSH241" s="402"/>
      <c r="PSI241" s="402"/>
      <c r="PSJ241" s="402"/>
      <c r="PSK241" s="402"/>
      <c r="PSL241" s="402"/>
      <c r="PSM241" s="402"/>
      <c r="PSN241" s="402"/>
      <c r="PSO241" s="402"/>
      <c r="PSP241" s="402"/>
      <c r="PSQ241" s="402"/>
      <c r="PSR241" s="402"/>
      <c r="PSS241" s="402"/>
      <c r="PST241" s="402"/>
      <c r="PSU241" s="402"/>
      <c r="PSV241" s="402"/>
      <c r="PSW241" s="402"/>
      <c r="PSX241" s="402"/>
      <c r="PSY241" s="402"/>
      <c r="PSZ241" s="402"/>
      <c r="PTA241" s="402"/>
      <c r="PTB241" s="402"/>
      <c r="PTC241" s="402"/>
      <c r="PTD241" s="402"/>
      <c r="PTE241" s="402"/>
      <c r="PTF241" s="402"/>
      <c r="PTG241" s="402"/>
      <c r="PTH241" s="402"/>
      <c r="PTI241" s="402"/>
      <c r="PTJ241" s="402"/>
      <c r="PTK241" s="402"/>
      <c r="PTL241" s="402"/>
      <c r="PTM241" s="402"/>
      <c r="PTN241" s="402"/>
      <c r="PTO241" s="402"/>
      <c r="PTP241" s="402"/>
      <c r="PTQ241" s="402"/>
      <c r="PTR241" s="402"/>
      <c r="PTS241" s="402"/>
      <c r="PTT241" s="402"/>
      <c r="PTU241" s="402"/>
      <c r="PTV241" s="402"/>
      <c r="PTW241" s="402"/>
      <c r="PTX241" s="402"/>
      <c r="PTY241" s="402"/>
      <c r="PTZ241" s="402"/>
      <c r="PUA241" s="402"/>
      <c r="PUB241" s="402"/>
      <c r="PUC241" s="402"/>
      <c r="PUD241" s="402"/>
      <c r="PUE241" s="402"/>
      <c r="PUF241" s="402"/>
      <c r="PUG241" s="402"/>
      <c r="PUH241" s="402"/>
      <c r="PUI241" s="402"/>
      <c r="PUJ241" s="402"/>
      <c r="PUK241" s="402"/>
      <c r="PUL241" s="402"/>
      <c r="PUM241" s="402"/>
      <c r="PUN241" s="402"/>
      <c r="PUO241" s="402"/>
      <c r="PUP241" s="402"/>
      <c r="PUQ241" s="402"/>
      <c r="PUR241" s="402"/>
      <c r="PUS241" s="402"/>
      <c r="PUT241" s="402"/>
      <c r="PUU241" s="402"/>
      <c r="PUV241" s="402"/>
      <c r="PUW241" s="402"/>
      <c r="PUX241" s="402"/>
      <c r="PUY241" s="402"/>
      <c r="PUZ241" s="402"/>
      <c r="PVA241" s="402"/>
      <c r="PVB241" s="402"/>
      <c r="PVC241" s="402"/>
      <c r="PVD241" s="402"/>
      <c r="PVE241" s="402"/>
      <c r="PVF241" s="402"/>
      <c r="PVG241" s="402"/>
      <c r="PVH241" s="402"/>
      <c r="PVI241" s="402"/>
      <c r="PVJ241" s="402"/>
      <c r="PVK241" s="402"/>
      <c r="PVL241" s="402"/>
      <c r="PVM241" s="402"/>
      <c r="PVN241" s="402"/>
      <c r="PVO241" s="402"/>
      <c r="PVP241" s="402"/>
      <c r="PVQ241" s="402"/>
      <c r="PVR241" s="402"/>
      <c r="PVS241" s="402"/>
      <c r="PVT241" s="402"/>
      <c r="PVU241" s="402"/>
      <c r="PVV241" s="402"/>
      <c r="PVW241" s="402"/>
      <c r="PVX241" s="402"/>
      <c r="PVY241" s="402"/>
      <c r="PVZ241" s="402"/>
      <c r="PWA241" s="402"/>
      <c r="PWB241" s="402"/>
      <c r="PWC241" s="402"/>
      <c r="PWD241" s="402"/>
      <c r="PWE241" s="402"/>
      <c r="PWF241" s="402"/>
      <c r="PWG241" s="402"/>
      <c r="PWH241" s="402"/>
      <c r="PWI241" s="402"/>
      <c r="PWJ241" s="402"/>
      <c r="PWK241" s="402"/>
      <c r="PWL241" s="402"/>
      <c r="PWM241" s="402"/>
      <c r="PWN241" s="402"/>
      <c r="PWO241" s="402"/>
      <c r="PWP241" s="402"/>
      <c r="PWQ241" s="402"/>
      <c r="PWR241" s="402"/>
      <c r="PWS241" s="402"/>
      <c r="PWT241" s="402"/>
      <c r="PWU241" s="402"/>
      <c r="PWV241" s="402"/>
      <c r="PWW241" s="402"/>
      <c r="PWX241" s="402"/>
      <c r="PWY241" s="402"/>
      <c r="PWZ241" s="402"/>
      <c r="PXA241" s="402"/>
      <c r="PXB241" s="402"/>
      <c r="PXC241" s="402"/>
      <c r="PXD241" s="402"/>
      <c r="PXE241" s="402"/>
      <c r="PXF241" s="402"/>
      <c r="PXG241" s="402"/>
      <c r="PXH241" s="402"/>
      <c r="PXI241" s="402"/>
      <c r="PXJ241" s="402"/>
      <c r="PXK241" s="402"/>
      <c r="PXL241" s="402"/>
      <c r="PXM241" s="402"/>
      <c r="PXN241" s="402"/>
      <c r="PXO241" s="402"/>
      <c r="PXP241" s="402"/>
      <c r="PXQ241" s="402"/>
      <c r="PXR241" s="402"/>
      <c r="PXS241" s="402"/>
      <c r="PXT241" s="402"/>
      <c r="PXU241" s="402"/>
      <c r="PXV241" s="402"/>
      <c r="PXW241" s="402"/>
      <c r="PXX241" s="402"/>
      <c r="PXY241" s="402"/>
      <c r="PXZ241" s="402"/>
      <c r="PYA241" s="402"/>
      <c r="PYB241" s="402"/>
      <c r="PYC241" s="402"/>
      <c r="PYD241" s="402"/>
      <c r="PYE241" s="402"/>
      <c r="PYF241" s="402"/>
      <c r="PYG241" s="402"/>
      <c r="PYH241" s="402"/>
      <c r="PYI241" s="402"/>
      <c r="PYJ241" s="402"/>
      <c r="PYK241" s="402"/>
      <c r="PYL241" s="402"/>
      <c r="PYM241" s="402"/>
      <c r="PYN241" s="402"/>
      <c r="PYO241" s="402"/>
      <c r="PYP241" s="402"/>
      <c r="PYQ241" s="402"/>
      <c r="PYR241" s="402"/>
      <c r="PYS241" s="402"/>
      <c r="PYT241" s="402"/>
      <c r="PYU241" s="402"/>
      <c r="PYV241" s="402"/>
      <c r="PYW241" s="402"/>
      <c r="PYX241" s="402"/>
      <c r="PYY241" s="402"/>
      <c r="PYZ241" s="402"/>
      <c r="PZA241" s="402"/>
      <c r="PZB241" s="402"/>
      <c r="PZC241" s="402"/>
      <c r="PZD241" s="402"/>
      <c r="PZE241" s="402"/>
      <c r="PZF241" s="402"/>
      <c r="PZG241" s="402"/>
      <c r="PZH241" s="402"/>
      <c r="PZI241" s="402"/>
      <c r="PZJ241" s="402"/>
      <c r="PZK241" s="402"/>
      <c r="PZL241" s="402"/>
      <c r="PZM241" s="402"/>
      <c r="PZN241" s="402"/>
      <c r="PZO241" s="402"/>
      <c r="PZP241" s="402"/>
      <c r="PZQ241" s="402"/>
      <c r="PZR241" s="402"/>
      <c r="PZS241" s="402"/>
      <c r="PZT241" s="402"/>
      <c r="PZU241" s="402"/>
      <c r="PZV241" s="402"/>
      <c r="PZW241" s="402"/>
      <c r="PZX241" s="402"/>
      <c r="PZY241" s="402"/>
      <c r="PZZ241" s="402"/>
      <c r="QAA241" s="402"/>
      <c r="QAB241" s="402"/>
      <c r="QAC241" s="402"/>
      <c r="QAD241" s="402"/>
      <c r="QAE241" s="402"/>
      <c r="QAF241" s="402"/>
      <c r="QAG241" s="402"/>
      <c r="QAH241" s="402"/>
      <c r="QAI241" s="402"/>
      <c r="QAJ241" s="402"/>
      <c r="QAK241" s="402"/>
      <c r="QAL241" s="402"/>
      <c r="QAM241" s="402"/>
      <c r="QAN241" s="402"/>
      <c r="QAO241" s="402"/>
      <c r="QAP241" s="402"/>
      <c r="QAQ241" s="402"/>
      <c r="QAR241" s="402"/>
      <c r="QAS241" s="402"/>
      <c r="QAT241" s="402"/>
      <c r="QAU241" s="402"/>
      <c r="QAV241" s="402"/>
      <c r="QAW241" s="402"/>
      <c r="QAX241" s="402"/>
      <c r="QAY241" s="402"/>
      <c r="QAZ241" s="402"/>
      <c r="QBA241" s="402"/>
      <c r="QBB241" s="402"/>
      <c r="QBC241" s="402"/>
      <c r="QBD241" s="402"/>
      <c r="QBE241" s="402"/>
      <c r="QBF241" s="402"/>
      <c r="QBG241" s="402"/>
      <c r="QBH241" s="402"/>
      <c r="QBI241" s="402"/>
      <c r="QBJ241" s="402"/>
      <c r="QBK241" s="402"/>
      <c r="QBL241" s="402"/>
      <c r="QBM241" s="402"/>
      <c r="QBN241" s="402"/>
      <c r="QBO241" s="402"/>
      <c r="QBP241" s="402"/>
      <c r="QBQ241" s="402"/>
      <c r="QBR241" s="402"/>
      <c r="QBS241" s="402"/>
      <c r="QBT241" s="402"/>
      <c r="QBU241" s="402"/>
      <c r="QBV241" s="402"/>
      <c r="QBW241" s="402"/>
      <c r="QBX241" s="402"/>
      <c r="QBY241" s="402"/>
      <c r="QBZ241" s="402"/>
      <c r="QCA241" s="402"/>
      <c r="QCB241" s="402"/>
      <c r="QCC241" s="402"/>
      <c r="QCD241" s="402"/>
      <c r="QCE241" s="402"/>
      <c r="QCF241" s="402"/>
      <c r="QCG241" s="402"/>
      <c r="QCH241" s="402"/>
      <c r="QCI241" s="402"/>
      <c r="QCJ241" s="402"/>
      <c r="QCK241" s="402"/>
      <c r="QCL241" s="402"/>
      <c r="QCM241" s="402"/>
      <c r="QCN241" s="402"/>
      <c r="QCO241" s="402"/>
      <c r="QCP241" s="402"/>
      <c r="QCQ241" s="402"/>
      <c r="QCR241" s="402"/>
      <c r="QCS241" s="402"/>
      <c r="QCT241" s="402"/>
      <c r="QCU241" s="402"/>
      <c r="QCV241" s="402"/>
      <c r="QCW241" s="402"/>
      <c r="QCX241" s="402"/>
      <c r="QCY241" s="402"/>
      <c r="QCZ241" s="402"/>
      <c r="QDA241" s="402"/>
      <c r="QDB241" s="402"/>
      <c r="QDC241" s="402"/>
      <c r="QDD241" s="402"/>
      <c r="QDE241" s="402"/>
      <c r="QDF241" s="402"/>
      <c r="QDG241" s="402"/>
      <c r="QDH241" s="402"/>
      <c r="QDI241" s="402"/>
      <c r="QDJ241" s="402"/>
      <c r="QDK241" s="402"/>
      <c r="QDL241" s="402"/>
      <c r="QDM241" s="402"/>
      <c r="QDN241" s="402"/>
      <c r="QDO241" s="402"/>
      <c r="QDP241" s="402"/>
      <c r="QDQ241" s="402"/>
      <c r="QDR241" s="402"/>
      <c r="QDS241" s="402"/>
      <c r="QDT241" s="402"/>
      <c r="QDU241" s="402"/>
      <c r="QDV241" s="402"/>
      <c r="QDW241" s="402"/>
      <c r="QDX241" s="402"/>
      <c r="QDY241" s="402"/>
      <c r="QDZ241" s="402"/>
      <c r="QEA241" s="402"/>
      <c r="QEB241" s="402"/>
      <c r="QEC241" s="402"/>
      <c r="QED241" s="402"/>
      <c r="QEE241" s="402"/>
      <c r="QEF241" s="402"/>
      <c r="QEG241" s="402"/>
      <c r="QEH241" s="402"/>
      <c r="QEI241" s="402"/>
      <c r="QEJ241" s="402"/>
      <c r="QEK241" s="402"/>
      <c r="QEL241" s="402"/>
      <c r="QEM241" s="402"/>
      <c r="QEN241" s="402"/>
      <c r="QEO241" s="402"/>
      <c r="QEP241" s="402"/>
      <c r="QEQ241" s="402"/>
      <c r="QER241" s="402"/>
      <c r="QES241" s="402"/>
      <c r="QET241" s="402"/>
      <c r="QEU241" s="402"/>
      <c r="QEV241" s="402"/>
      <c r="QEW241" s="402"/>
      <c r="QEX241" s="402"/>
      <c r="QEY241" s="402"/>
      <c r="QEZ241" s="402"/>
      <c r="QFA241" s="402"/>
      <c r="QFB241" s="402"/>
      <c r="QFC241" s="402"/>
      <c r="QFD241" s="402"/>
      <c r="QFE241" s="402"/>
      <c r="QFF241" s="402"/>
      <c r="QFG241" s="402"/>
      <c r="QFH241" s="402"/>
      <c r="QFI241" s="402"/>
      <c r="QFJ241" s="402"/>
      <c r="QFK241" s="402"/>
      <c r="QFL241" s="402"/>
      <c r="QFM241" s="402"/>
      <c r="QFN241" s="402"/>
      <c r="QFO241" s="402"/>
      <c r="QFP241" s="402"/>
      <c r="QFQ241" s="402"/>
      <c r="QFR241" s="402"/>
      <c r="QFS241" s="402"/>
      <c r="QFT241" s="402"/>
      <c r="QFU241" s="402"/>
      <c r="QFV241" s="402"/>
      <c r="QFW241" s="402"/>
      <c r="QFX241" s="402"/>
      <c r="QFY241" s="402"/>
      <c r="QFZ241" s="402"/>
      <c r="QGA241" s="402"/>
      <c r="QGB241" s="402"/>
      <c r="QGC241" s="402"/>
      <c r="QGD241" s="402"/>
      <c r="QGE241" s="402"/>
      <c r="QGF241" s="402"/>
      <c r="QGG241" s="402"/>
      <c r="QGH241" s="402"/>
      <c r="QGI241" s="402"/>
      <c r="QGJ241" s="402"/>
      <c r="QGK241" s="402"/>
      <c r="QGL241" s="402"/>
      <c r="QGM241" s="402"/>
      <c r="QGN241" s="402"/>
      <c r="QGO241" s="402"/>
      <c r="QGP241" s="402"/>
      <c r="QGQ241" s="402"/>
      <c r="QGR241" s="402"/>
      <c r="QGS241" s="402"/>
      <c r="QGT241" s="402"/>
      <c r="QGU241" s="402"/>
      <c r="QGV241" s="402"/>
      <c r="QGW241" s="402"/>
      <c r="QGX241" s="402"/>
      <c r="QGY241" s="402"/>
      <c r="QGZ241" s="402"/>
      <c r="QHA241" s="402"/>
      <c r="QHB241" s="402"/>
      <c r="QHC241" s="402"/>
      <c r="QHD241" s="402"/>
      <c r="QHE241" s="402"/>
      <c r="QHF241" s="402"/>
      <c r="QHG241" s="402"/>
      <c r="QHH241" s="402"/>
      <c r="QHI241" s="402"/>
      <c r="QHJ241" s="402"/>
      <c r="QHK241" s="402"/>
      <c r="QHL241" s="402"/>
      <c r="QHM241" s="402"/>
      <c r="QHN241" s="402"/>
      <c r="QHO241" s="402"/>
      <c r="QHP241" s="402"/>
      <c r="QHQ241" s="402"/>
      <c r="QHR241" s="402"/>
      <c r="QHS241" s="402"/>
      <c r="QHT241" s="402"/>
      <c r="QHU241" s="402"/>
      <c r="QHV241" s="402"/>
      <c r="QHW241" s="402"/>
      <c r="QHX241" s="402"/>
      <c r="QHY241" s="402"/>
      <c r="QHZ241" s="402"/>
      <c r="QIA241" s="402"/>
      <c r="QIB241" s="402"/>
      <c r="QIC241" s="402"/>
      <c r="QID241" s="402"/>
      <c r="QIE241" s="402"/>
      <c r="QIF241" s="402"/>
      <c r="QIG241" s="402"/>
      <c r="QIH241" s="402"/>
      <c r="QII241" s="402"/>
      <c r="QIJ241" s="402"/>
      <c r="QIK241" s="402"/>
      <c r="QIL241" s="402"/>
      <c r="QIM241" s="402"/>
      <c r="QIN241" s="402"/>
      <c r="QIO241" s="402"/>
      <c r="QIP241" s="402"/>
      <c r="QIQ241" s="402"/>
      <c r="QIR241" s="402"/>
      <c r="QIS241" s="402"/>
      <c r="QIT241" s="402"/>
      <c r="QIU241" s="402"/>
      <c r="QIV241" s="402"/>
      <c r="QIW241" s="402"/>
      <c r="QIX241" s="402"/>
      <c r="QIY241" s="402"/>
      <c r="QIZ241" s="402"/>
      <c r="QJA241" s="402"/>
      <c r="QJB241" s="402"/>
      <c r="QJC241" s="402"/>
      <c r="QJD241" s="402"/>
      <c r="QJE241" s="402"/>
      <c r="QJF241" s="402"/>
      <c r="QJG241" s="402"/>
      <c r="QJH241" s="402"/>
      <c r="QJI241" s="402"/>
      <c r="QJJ241" s="402"/>
      <c r="QJK241" s="402"/>
      <c r="QJL241" s="402"/>
      <c r="QJM241" s="402"/>
      <c r="QJN241" s="402"/>
      <c r="QJO241" s="402"/>
      <c r="QJP241" s="402"/>
      <c r="QJQ241" s="402"/>
      <c r="QJR241" s="402"/>
      <c r="QJS241" s="402"/>
      <c r="QJT241" s="402"/>
      <c r="QJU241" s="402"/>
      <c r="QJV241" s="402"/>
      <c r="QJW241" s="402"/>
      <c r="QJX241" s="402"/>
      <c r="QJY241" s="402"/>
      <c r="QJZ241" s="402"/>
      <c r="QKA241" s="402"/>
      <c r="QKB241" s="402"/>
      <c r="QKC241" s="402"/>
      <c r="QKD241" s="402"/>
      <c r="QKE241" s="402"/>
      <c r="QKF241" s="402"/>
      <c r="QKG241" s="402"/>
      <c r="QKH241" s="402"/>
      <c r="QKI241" s="402"/>
      <c r="QKJ241" s="402"/>
      <c r="QKK241" s="402"/>
      <c r="QKL241" s="402"/>
      <c r="QKM241" s="402"/>
      <c r="QKN241" s="402"/>
      <c r="QKO241" s="402"/>
      <c r="QKP241" s="402"/>
      <c r="QKQ241" s="402"/>
      <c r="QKR241" s="402"/>
      <c r="QKS241" s="402"/>
      <c r="QKT241" s="402"/>
      <c r="QKU241" s="402"/>
      <c r="QKV241" s="402"/>
      <c r="QKW241" s="402"/>
      <c r="QKX241" s="402"/>
      <c r="QKY241" s="402"/>
      <c r="QKZ241" s="402"/>
      <c r="QLA241" s="402"/>
      <c r="QLB241" s="402"/>
      <c r="QLC241" s="402"/>
      <c r="QLD241" s="402"/>
      <c r="QLE241" s="402"/>
      <c r="QLF241" s="402"/>
      <c r="QLG241" s="402"/>
      <c r="QLH241" s="402"/>
      <c r="QLI241" s="402"/>
      <c r="QLJ241" s="402"/>
      <c r="QLK241" s="402"/>
      <c r="QLL241" s="402"/>
      <c r="QLM241" s="402"/>
      <c r="QLN241" s="402"/>
      <c r="QLO241" s="402"/>
      <c r="QLP241" s="402"/>
      <c r="QLQ241" s="402"/>
      <c r="QLR241" s="402"/>
      <c r="QLS241" s="402"/>
      <c r="QLT241" s="402"/>
      <c r="QLU241" s="402"/>
      <c r="QLV241" s="402"/>
      <c r="QLW241" s="402"/>
      <c r="QLX241" s="402"/>
      <c r="QLY241" s="402"/>
      <c r="QLZ241" s="402"/>
      <c r="QMA241" s="402"/>
      <c r="QMB241" s="402"/>
      <c r="QMC241" s="402"/>
      <c r="QMD241" s="402"/>
      <c r="QME241" s="402"/>
      <c r="QMF241" s="402"/>
      <c r="QMG241" s="402"/>
      <c r="QMH241" s="402"/>
      <c r="QMI241" s="402"/>
      <c r="QMJ241" s="402"/>
      <c r="QMK241" s="402"/>
      <c r="QML241" s="402"/>
      <c r="QMM241" s="402"/>
      <c r="QMN241" s="402"/>
      <c r="QMO241" s="402"/>
      <c r="QMP241" s="402"/>
      <c r="QMQ241" s="402"/>
      <c r="QMR241" s="402"/>
      <c r="QMS241" s="402"/>
      <c r="QMT241" s="402"/>
      <c r="QMU241" s="402"/>
      <c r="QMV241" s="402"/>
      <c r="QMW241" s="402"/>
      <c r="QMX241" s="402"/>
      <c r="QMY241" s="402"/>
      <c r="QMZ241" s="402"/>
      <c r="QNA241" s="402"/>
      <c r="QNB241" s="402"/>
      <c r="QNC241" s="402"/>
      <c r="QND241" s="402"/>
      <c r="QNE241" s="402"/>
      <c r="QNF241" s="402"/>
      <c r="QNG241" s="402"/>
      <c r="QNH241" s="402"/>
      <c r="QNI241" s="402"/>
      <c r="QNJ241" s="402"/>
      <c r="QNK241" s="402"/>
      <c r="QNL241" s="402"/>
      <c r="QNM241" s="402"/>
      <c r="QNN241" s="402"/>
      <c r="QNO241" s="402"/>
      <c r="QNP241" s="402"/>
      <c r="QNQ241" s="402"/>
      <c r="QNR241" s="402"/>
      <c r="QNS241" s="402"/>
      <c r="QNT241" s="402"/>
      <c r="QNU241" s="402"/>
      <c r="QNV241" s="402"/>
      <c r="QNW241" s="402"/>
      <c r="QNX241" s="402"/>
      <c r="QNY241" s="402"/>
      <c r="QNZ241" s="402"/>
      <c r="QOA241" s="402"/>
      <c r="QOB241" s="402"/>
      <c r="QOC241" s="402"/>
      <c r="QOD241" s="402"/>
      <c r="QOE241" s="402"/>
      <c r="QOF241" s="402"/>
      <c r="QOG241" s="402"/>
      <c r="QOH241" s="402"/>
      <c r="QOI241" s="402"/>
      <c r="QOJ241" s="402"/>
      <c r="QOK241" s="402"/>
      <c r="QOL241" s="402"/>
      <c r="QOM241" s="402"/>
      <c r="QON241" s="402"/>
      <c r="QOO241" s="402"/>
      <c r="QOP241" s="402"/>
      <c r="QOQ241" s="402"/>
      <c r="QOR241" s="402"/>
      <c r="QOS241" s="402"/>
      <c r="QOT241" s="402"/>
      <c r="QOU241" s="402"/>
      <c r="QOV241" s="402"/>
      <c r="QOW241" s="402"/>
      <c r="QOX241" s="402"/>
      <c r="QOY241" s="402"/>
      <c r="QOZ241" s="402"/>
      <c r="QPA241" s="402"/>
      <c r="QPB241" s="402"/>
      <c r="QPC241" s="402"/>
      <c r="QPD241" s="402"/>
      <c r="QPE241" s="402"/>
      <c r="QPF241" s="402"/>
      <c r="QPG241" s="402"/>
      <c r="QPH241" s="402"/>
      <c r="QPI241" s="402"/>
      <c r="QPJ241" s="402"/>
      <c r="QPK241" s="402"/>
      <c r="QPL241" s="402"/>
      <c r="QPM241" s="402"/>
      <c r="QPN241" s="402"/>
      <c r="QPO241" s="402"/>
      <c r="QPP241" s="402"/>
      <c r="QPQ241" s="402"/>
      <c r="QPR241" s="402"/>
      <c r="QPS241" s="402"/>
      <c r="QPT241" s="402"/>
      <c r="QPU241" s="402"/>
      <c r="QPV241" s="402"/>
      <c r="QPW241" s="402"/>
      <c r="QPX241" s="402"/>
      <c r="QPY241" s="402"/>
      <c r="QPZ241" s="402"/>
      <c r="QQA241" s="402"/>
      <c r="QQB241" s="402"/>
      <c r="QQC241" s="402"/>
      <c r="QQD241" s="402"/>
      <c r="QQE241" s="402"/>
      <c r="QQF241" s="402"/>
      <c r="QQG241" s="402"/>
      <c r="QQH241" s="402"/>
      <c r="QQI241" s="402"/>
      <c r="QQJ241" s="402"/>
      <c r="QQK241" s="402"/>
      <c r="QQL241" s="402"/>
      <c r="QQM241" s="402"/>
      <c r="QQN241" s="402"/>
      <c r="QQO241" s="402"/>
      <c r="QQP241" s="402"/>
      <c r="QQQ241" s="402"/>
      <c r="QQR241" s="402"/>
      <c r="QQS241" s="402"/>
      <c r="QQT241" s="402"/>
      <c r="QQU241" s="402"/>
      <c r="QQV241" s="402"/>
      <c r="QQW241" s="402"/>
      <c r="QQX241" s="402"/>
      <c r="QQY241" s="402"/>
      <c r="QQZ241" s="402"/>
      <c r="QRA241" s="402"/>
      <c r="QRB241" s="402"/>
      <c r="QRC241" s="402"/>
      <c r="QRD241" s="402"/>
      <c r="QRE241" s="402"/>
      <c r="QRF241" s="402"/>
      <c r="QRG241" s="402"/>
      <c r="QRH241" s="402"/>
      <c r="QRI241" s="402"/>
      <c r="QRJ241" s="402"/>
      <c r="QRK241" s="402"/>
      <c r="QRL241" s="402"/>
      <c r="QRM241" s="402"/>
      <c r="QRN241" s="402"/>
      <c r="QRO241" s="402"/>
      <c r="QRP241" s="402"/>
      <c r="QRQ241" s="402"/>
      <c r="QRR241" s="402"/>
      <c r="QRS241" s="402"/>
      <c r="QRT241" s="402"/>
      <c r="QRU241" s="402"/>
      <c r="QRV241" s="402"/>
      <c r="QRW241" s="402"/>
      <c r="QRX241" s="402"/>
      <c r="QRY241" s="402"/>
      <c r="QRZ241" s="402"/>
      <c r="QSA241" s="402"/>
      <c r="QSB241" s="402"/>
      <c r="QSC241" s="402"/>
      <c r="QSD241" s="402"/>
      <c r="QSE241" s="402"/>
      <c r="QSF241" s="402"/>
      <c r="QSG241" s="402"/>
      <c r="QSH241" s="402"/>
      <c r="QSI241" s="402"/>
      <c r="QSJ241" s="402"/>
      <c r="QSK241" s="402"/>
      <c r="QSL241" s="402"/>
      <c r="QSM241" s="402"/>
      <c r="QSN241" s="402"/>
      <c r="QSO241" s="402"/>
      <c r="QSP241" s="402"/>
      <c r="QSQ241" s="402"/>
      <c r="QSR241" s="402"/>
      <c r="QSS241" s="402"/>
      <c r="QST241" s="402"/>
      <c r="QSU241" s="402"/>
      <c r="QSV241" s="402"/>
      <c r="QSW241" s="402"/>
      <c r="QSX241" s="402"/>
      <c r="QSY241" s="402"/>
      <c r="QSZ241" s="402"/>
      <c r="QTA241" s="402"/>
      <c r="QTB241" s="402"/>
      <c r="QTC241" s="402"/>
      <c r="QTD241" s="402"/>
      <c r="QTE241" s="402"/>
      <c r="QTF241" s="402"/>
      <c r="QTG241" s="402"/>
      <c r="QTH241" s="402"/>
      <c r="QTI241" s="402"/>
      <c r="QTJ241" s="402"/>
      <c r="QTK241" s="402"/>
      <c r="QTL241" s="402"/>
      <c r="QTM241" s="402"/>
      <c r="QTN241" s="402"/>
      <c r="QTO241" s="402"/>
      <c r="QTP241" s="402"/>
      <c r="QTQ241" s="402"/>
      <c r="QTR241" s="402"/>
      <c r="QTS241" s="402"/>
      <c r="QTT241" s="402"/>
      <c r="QTU241" s="402"/>
      <c r="QTV241" s="402"/>
      <c r="QTW241" s="402"/>
      <c r="QTX241" s="402"/>
      <c r="QTY241" s="402"/>
      <c r="QTZ241" s="402"/>
      <c r="QUA241" s="402"/>
      <c r="QUB241" s="402"/>
      <c r="QUC241" s="402"/>
      <c r="QUD241" s="402"/>
      <c r="QUE241" s="402"/>
      <c r="QUF241" s="402"/>
      <c r="QUG241" s="402"/>
      <c r="QUH241" s="402"/>
      <c r="QUI241" s="402"/>
      <c r="QUJ241" s="402"/>
      <c r="QUK241" s="402"/>
      <c r="QUL241" s="402"/>
      <c r="QUM241" s="402"/>
      <c r="QUN241" s="402"/>
      <c r="QUO241" s="402"/>
      <c r="QUP241" s="402"/>
      <c r="QUQ241" s="402"/>
      <c r="QUR241" s="402"/>
      <c r="QUS241" s="402"/>
      <c r="QUT241" s="402"/>
      <c r="QUU241" s="402"/>
      <c r="QUV241" s="402"/>
      <c r="QUW241" s="402"/>
      <c r="QUX241" s="402"/>
      <c r="QUY241" s="402"/>
      <c r="QUZ241" s="402"/>
      <c r="QVA241" s="402"/>
      <c r="QVB241" s="402"/>
      <c r="QVC241" s="402"/>
      <c r="QVD241" s="402"/>
      <c r="QVE241" s="402"/>
      <c r="QVF241" s="402"/>
      <c r="QVG241" s="402"/>
      <c r="QVH241" s="402"/>
      <c r="QVI241" s="402"/>
      <c r="QVJ241" s="402"/>
      <c r="QVK241" s="402"/>
      <c r="QVL241" s="402"/>
      <c r="QVM241" s="402"/>
      <c r="QVN241" s="402"/>
      <c r="QVO241" s="402"/>
      <c r="QVP241" s="402"/>
      <c r="QVQ241" s="402"/>
      <c r="QVR241" s="402"/>
      <c r="QVS241" s="402"/>
      <c r="QVT241" s="402"/>
      <c r="QVU241" s="402"/>
      <c r="QVV241" s="402"/>
      <c r="QVW241" s="402"/>
      <c r="QVX241" s="402"/>
      <c r="QVY241" s="402"/>
      <c r="QVZ241" s="402"/>
      <c r="QWA241" s="402"/>
      <c r="QWB241" s="402"/>
      <c r="QWC241" s="402"/>
      <c r="QWD241" s="402"/>
      <c r="QWE241" s="402"/>
      <c r="QWF241" s="402"/>
      <c r="QWG241" s="402"/>
      <c r="QWH241" s="402"/>
      <c r="QWI241" s="402"/>
      <c r="QWJ241" s="402"/>
      <c r="QWK241" s="402"/>
      <c r="QWL241" s="402"/>
      <c r="QWM241" s="402"/>
      <c r="QWN241" s="402"/>
      <c r="QWO241" s="402"/>
      <c r="QWP241" s="402"/>
      <c r="QWQ241" s="402"/>
      <c r="QWR241" s="402"/>
      <c r="QWS241" s="402"/>
      <c r="QWT241" s="402"/>
      <c r="QWU241" s="402"/>
      <c r="QWV241" s="402"/>
      <c r="QWW241" s="402"/>
      <c r="QWX241" s="402"/>
      <c r="QWY241" s="402"/>
      <c r="QWZ241" s="402"/>
      <c r="QXA241" s="402"/>
      <c r="QXB241" s="402"/>
      <c r="QXC241" s="402"/>
      <c r="QXD241" s="402"/>
      <c r="QXE241" s="402"/>
      <c r="QXF241" s="402"/>
      <c r="QXG241" s="402"/>
      <c r="QXH241" s="402"/>
      <c r="QXI241" s="402"/>
      <c r="QXJ241" s="402"/>
      <c r="QXK241" s="402"/>
      <c r="QXL241" s="402"/>
      <c r="QXM241" s="402"/>
      <c r="QXN241" s="402"/>
      <c r="QXO241" s="402"/>
      <c r="QXP241" s="402"/>
      <c r="QXQ241" s="402"/>
      <c r="QXR241" s="402"/>
      <c r="QXS241" s="402"/>
      <c r="QXT241" s="402"/>
      <c r="QXU241" s="402"/>
      <c r="QXV241" s="402"/>
      <c r="QXW241" s="402"/>
      <c r="QXX241" s="402"/>
      <c r="QXY241" s="402"/>
      <c r="QXZ241" s="402"/>
      <c r="QYA241" s="402"/>
      <c r="QYB241" s="402"/>
      <c r="QYC241" s="402"/>
      <c r="QYD241" s="402"/>
      <c r="QYE241" s="402"/>
      <c r="QYF241" s="402"/>
      <c r="QYG241" s="402"/>
      <c r="QYH241" s="402"/>
      <c r="QYI241" s="402"/>
      <c r="QYJ241" s="402"/>
      <c r="QYK241" s="402"/>
      <c r="QYL241" s="402"/>
      <c r="QYM241" s="402"/>
      <c r="QYN241" s="402"/>
      <c r="QYO241" s="402"/>
      <c r="QYP241" s="402"/>
      <c r="QYQ241" s="402"/>
      <c r="QYR241" s="402"/>
      <c r="QYS241" s="402"/>
      <c r="QYT241" s="402"/>
      <c r="QYU241" s="402"/>
      <c r="QYV241" s="402"/>
      <c r="QYW241" s="402"/>
      <c r="QYX241" s="402"/>
      <c r="QYY241" s="402"/>
      <c r="QYZ241" s="402"/>
      <c r="QZA241" s="402"/>
      <c r="QZB241" s="402"/>
      <c r="QZC241" s="402"/>
      <c r="QZD241" s="402"/>
      <c r="QZE241" s="402"/>
      <c r="QZF241" s="402"/>
      <c r="QZG241" s="402"/>
      <c r="QZH241" s="402"/>
      <c r="QZI241" s="402"/>
      <c r="QZJ241" s="402"/>
      <c r="QZK241" s="402"/>
      <c r="QZL241" s="402"/>
      <c r="QZM241" s="402"/>
      <c r="QZN241" s="402"/>
      <c r="QZO241" s="402"/>
      <c r="QZP241" s="402"/>
      <c r="QZQ241" s="402"/>
      <c r="QZR241" s="402"/>
      <c r="QZS241" s="402"/>
      <c r="QZT241" s="402"/>
      <c r="QZU241" s="402"/>
      <c r="QZV241" s="402"/>
      <c r="QZW241" s="402"/>
      <c r="QZX241" s="402"/>
      <c r="QZY241" s="402"/>
      <c r="QZZ241" s="402"/>
      <c r="RAA241" s="402"/>
      <c r="RAB241" s="402"/>
      <c r="RAC241" s="402"/>
      <c r="RAD241" s="402"/>
      <c r="RAE241" s="402"/>
      <c r="RAF241" s="402"/>
      <c r="RAG241" s="402"/>
      <c r="RAH241" s="402"/>
      <c r="RAI241" s="402"/>
      <c r="RAJ241" s="402"/>
      <c r="RAK241" s="402"/>
      <c r="RAL241" s="402"/>
      <c r="RAM241" s="402"/>
      <c r="RAN241" s="402"/>
      <c r="RAO241" s="402"/>
      <c r="RAP241" s="402"/>
      <c r="RAQ241" s="402"/>
      <c r="RAR241" s="402"/>
      <c r="RAS241" s="402"/>
      <c r="RAT241" s="402"/>
      <c r="RAU241" s="402"/>
      <c r="RAV241" s="402"/>
      <c r="RAW241" s="402"/>
      <c r="RAX241" s="402"/>
      <c r="RAY241" s="402"/>
      <c r="RAZ241" s="402"/>
      <c r="RBA241" s="402"/>
      <c r="RBB241" s="402"/>
      <c r="RBC241" s="402"/>
      <c r="RBD241" s="402"/>
      <c r="RBE241" s="402"/>
      <c r="RBF241" s="402"/>
      <c r="RBG241" s="402"/>
      <c r="RBH241" s="402"/>
      <c r="RBI241" s="402"/>
      <c r="RBJ241" s="402"/>
      <c r="RBK241" s="402"/>
      <c r="RBL241" s="402"/>
      <c r="RBM241" s="402"/>
      <c r="RBN241" s="402"/>
      <c r="RBO241" s="402"/>
      <c r="RBP241" s="402"/>
      <c r="RBQ241" s="402"/>
      <c r="RBR241" s="402"/>
      <c r="RBS241" s="402"/>
      <c r="RBT241" s="402"/>
      <c r="RBU241" s="402"/>
      <c r="RBV241" s="402"/>
      <c r="RBW241" s="402"/>
      <c r="RBX241" s="402"/>
      <c r="RBY241" s="402"/>
      <c r="RBZ241" s="402"/>
      <c r="RCA241" s="402"/>
      <c r="RCB241" s="402"/>
      <c r="RCC241" s="402"/>
      <c r="RCD241" s="402"/>
      <c r="RCE241" s="402"/>
      <c r="RCF241" s="402"/>
      <c r="RCG241" s="402"/>
      <c r="RCH241" s="402"/>
      <c r="RCI241" s="402"/>
      <c r="RCJ241" s="402"/>
      <c r="RCK241" s="402"/>
      <c r="RCL241" s="402"/>
      <c r="RCM241" s="402"/>
      <c r="RCN241" s="402"/>
      <c r="RCO241" s="402"/>
      <c r="RCP241" s="402"/>
      <c r="RCQ241" s="402"/>
      <c r="RCR241" s="402"/>
      <c r="RCS241" s="402"/>
      <c r="RCT241" s="402"/>
      <c r="RCU241" s="402"/>
      <c r="RCV241" s="402"/>
      <c r="RCW241" s="402"/>
      <c r="RCX241" s="402"/>
      <c r="RCY241" s="402"/>
      <c r="RCZ241" s="402"/>
      <c r="RDA241" s="402"/>
      <c r="RDB241" s="402"/>
      <c r="RDC241" s="402"/>
      <c r="RDD241" s="402"/>
      <c r="RDE241" s="402"/>
      <c r="RDF241" s="402"/>
      <c r="RDG241" s="402"/>
      <c r="RDH241" s="402"/>
      <c r="RDI241" s="402"/>
      <c r="RDJ241" s="402"/>
      <c r="RDK241" s="402"/>
      <c r="RDL241" s="402"/>
      <c r="RDM241" s="402"/>
      <c r="RDN241" s="402"/>
      <c r="RDO241" s="402"/>
      <c r="RDP241" s="402"/>
      <c r="RDQ241" s="402"/>
      <c r="RDR241" s="402"/>
      <c r="RDS241" s="402"/>
      <c r="RDT241" s="402"/>
      <c r="RDU241" s="402"/>
      <c r="RDV241" s="402"/>
      <c r="RDW241" s="402"/>
      <c r="RDX241" s="402"/>
      <c r="RDY241" s="402"/>
      <c r="RDZ241" s="402"/>
      <c r="REA241" s="402"/>
      <c r="REB241" s="402"/>
      <c r="REC241" s="402"/>
      <c r="RED241" s="402"/>
      <c r="REE241" s="402"/>
      <c r="REF241" s="402"/>
      <c r="REG241" s="402"/>
      <c r="REH241" s="402"/>
      <c r="REI241" s="402"/>
      <c r="REJ241" s="402"/>
      <c r="REK241" s="402"/>
      <c r="REL241" s="402"/>
      <c r="REM241" s="402"/>
      <c r="REN241" s="402"/>
      <c r="REO241" s="402"/>
      <c r="REP241" s="402"/>
      <c r="REQ241" s="402"/>
      <c r="RER241" s="402"/>
      <c r="RES241" s="402"/>
      <c r="RET241" s="402"/>
      <c r="REU241" s="402"/>
      <c r="REV241" s="402"/>
      <c r="REW241" s="402"/>
      <c r="REX241" s="402"/>
      <c r="REY241" s="402"/>
      <c r="REZ241" s="402"/>
      <c r="RFA241" s="402"/>
      <c r="RFB241" s="402"/>
      <c r="RFC241" s="402"/>
      <c r="RFD241" s="402"/>
      <c r="RFE241" s="402"/>
      <c r="RFF241" s="402"/>
      <c r="RFG241" s="402"/>
      <c r="RFH241" s="402"/>
      <c r="RFI241" s="402"/>
      <c r="RFJ241" s="402"/>
      <c r="RFK241" s="402"/>
      <c r="RFL241" s="402"/>
      <c r="RFM241" s="402"/>
      <c r="RFN241" s="402"/>
      <c r="RFO241" s="402"/>
      <c r="RFP241" s="402"/>
      <c r="RFQ241" s="402"/>
      <c r="RFR241" s="402"/>
      <c r="RFS241" s="402"/>
      <c r="RFT241" s="402"/>
      <c r="RFU241" s="402"/>
      <c r="RFV241" s="402"/>
      <c r="RFW241" s="402"/>
      <c r="RFX241" s="402"/>
      <c r="RFY241" s="402"/>
      <c r="RFZ241" s="402"/>
      <c r="RGA241" s="402"/>
      <c r="RGB241" s="402"/>
      <c r="RGC241" s="402"/>
      <c r="RGD241" s="402"/>
      <c r="RGE241" s="402"/>
      <c r="RGF241" s="402"/>
      <c r="RGG241" s="402"/>
      <c r="RGH241" s="402"/>
      <c r="RGI241" s="402"/>
      <c r="RGJ241" s="402"/>
      <c r="RGK241" s="402"/>
      <c r="RGL241" s="402"/>
      <c r="RGM241" s="402"/>
      <c r="RGN241" s="402"/>
      <c r="RGO241" s="402"/>
      <c r="RGP241" s="402"/>
      <c r="RGQ241" s="402"/>
      <c r="RGR241" s="402"/>
      <c r="RGS241" s="402"/>
      <c r="RGT241" s="402"/>
      <c r="RGU241" s="402"/>
      <c r="RGV241" s="402"/>
      <c r="RGW241" s="402"/>
      <c r="RGX241" s="402"/>
      <c r="RGY241" s="402"/>
      <c r="RGZ241" s="402"/>
      <c r="RHA241" s="402"/>
      <c r="RHB241" s="402"/>
      <c r="RHC241" s="402"/>
      <c r="RHD241" s="402"/>
      <c r="RHE241" s="402"/>
      <c r="RHF241" s="402"/>
      <c r="RHG241" s="402"/>
      <c r="RHH241" s="402"/>
      <c r="RHI241" s="402"/>
      <c r="RHJ241" s="402"/>
      <c r="RHK241" s="402"/>
      <c r="RHL241" s="402"/>
      <c r="RHM241" s="402"/>
      <c r="RHN241" s="402"/>
      <c r="RHO241" s="402"/>
      <c r="RHP241" s="402"/>
      <c r="RHQ241" s="402"/>
      <c r="RHR241" s="402"/>
      <c r="RHS241" s="402"/>
      <c r="RHT241" s="402"/>
      <c r="RHU241" s="402"/>
      <c r="RHV241" s="402"/>
      <c r="RHW241" s="402"/>
      <c r="RHX241" s="402"/>
      <c r="RHY241" s="402"/>
      <c r="RHZ241" s="402"/>
      <c r="RIA241" s="402"/>
      <c r="RIB241" s="402"/>
      <c r="RIC241" s="402"/>
      <c r="RID241" s="402"/>
      <c r="RIE241" s="402"/>
      <c r="RIF241" s="402"/>
      <c r="RIG241" s="402"/>
      <c r="RIH241" s="402"/>
      <c r="RII241" s="402"/>
      <c r="RIJ241" s="402"/>
      <c r="RIK241" s="402"/>
      <c r="RIL241" s="402"/>
      <c r="RIM241" s="402"/>
      <c r="RIN241" s="402"/>
      <c r="RIO241" s="402"/>
      <c r="RIP241" s="402"/>
      <c r="RIQ241" s="402"/>
      <c r="RIR241" s="402"/>
      <c r="RIS241" s="402"/>
      <c r="RIT241" s="402"/>
      <c r="RIU241" s="402"/>
      <c r="RIV241" s="402"/>
      <c r="RIW241" s="402"/>
      <c r="RIX241" s="402"/>
      <c r="RIY241" s="402"/>
      <c r="RIZ241" s="402"/>
      <c r="RJA241" s="402"/>
      <c r="RJB241" s="402"/>
      <c r="RJC241" s="402"/>
      <c r="RJD241" s="402"/>
      <c r="RJE241" s="402"/>
      <c r="RJF241" s="402"/>
      <c r="RJG241" s="402"/>
      <c r="RJH241" s="402"/>
      <c r="RJI241" s="402"/>
      <c r="RJJ241" s="402"/>
      <c r="RJK241" s="402"/>
      <c r="RJL241" s="402"/>
      <c r="RJM241" s="402"/>
      <c r="RJN241" s="402"/>
      <c r="RJO241" s="402"/>
      <c r="RJP241" s="402"/>
      <c r="RJQ241" s="402"/>
      <c r="RJR241" s="402"/>
      <c r="RJS241" s="402"/>
      <c r="RJT241" s="402"/>
      <c r="RJU241" s="402"/>
      <c r="RJV241" s="402"/>
      <c r="RJW241" s="402"/>
      <c r="RJX241" s="402"/>
      <c r="RJY241" s="402"/>
      <c r="RJZ241" s="402"/>
      <c r="RKA241" s="402"/>
      <c r="RKB241" s="402"/>
      <c r="RKC241" s="402"/>
      <c r="RKD241" s="402"/>
      <c r="RKE241" s="402"/>
      <c r="RKF241" s="402"/>
      <c r="RKG241" s="402"/>
      <c r="RKH241" s="402"/>
      <c r="RKI241" s="402"/>
      <c r="RKJ241" s="402"/>
      <c r="RKK241" s="402"/>
      <c r="RKL241" s="402"/>
      <c r="RKM241" s="402"/>
      <c r="RKN241" s="402"/>
      <c r="RKO241" s="402"/>
      <c r="RKP241" s="402"/>
      <c r="RKQ241" s="402"/>
      <c r="RKR241" s="402"/>
      <c r="RKS241" s="402"/>
      <c r="RKT241" s="402"/>
      <c r="RKU241" s="402"/>
      <c r="RKV241" s="402"/>
      <c r="RKW241" s="402"/>
      <c r="RKX241" s="402"/>
      <c r="RKY241" s="402"/>
      <c r="RKZ241" s="402"/>
      <c r="RLA241" s="402"/>
      <c r="RLB241" s="402"/>
      <c r="RLC241" s="402"/>
      <c r="RLD241" s="402"/>
      <c r="RLE241" s="402"/>
      <c r="RLF241" s="402"/>
      <c r="RLG241" s="402"/>
      <c r="RLH241" s="402"/>
      <c r="RLI241" s="402"/>
      <c r="RLJ241" s="402"/>
      <c r="RLK241" s="402"/>
      <c r="RLL241" s="402"/>
      <c r="RLM241" s="402"/>
      <c r="RLN241" s="402"/>
      <c r="RLO241" s="402"/>
      <c r="RLP241" s="402"/>
      <c r="RLQ241" s="402"/>
      <c r="RLR241" s="402"/>
      <c r="RLS241" s="402"/>
      <c r="RLT241" s="402"/>
      <c r="RLU241" s="402"/>
      <c r="RLV241" s="402"/>
      <c r="RLW241" s="402"/>
      <c r="RLX241" s="402"/>
      <c r="RLY241" s="402"/>
      <c r="RLZ241" s="402"/>
      <c r="RMA241" s="402"/>
      <c r="RMB241" s="402"/>
      <c r="RMC241" s="402"/>
      <c r="RMD241" s="402"/>
      <c r="RME241" s="402"/>
      <c r="RMF241" s="402"/>
      <c r="RMG241" s="402"/>
      <c r="RMH241" s="402"/>
      <c r="RMI241" s="402"/>
      <c r="RMJ241" s="402"/>
      <c r="RMK241" s="402"/>
      <c r="RML241" s="402"/>
      <c r="RMM241" s="402"/>
      <c r="RMN241" s="402"/>
      <c r="RMO241" s="402"/>
      <c r="RMP241" s="402"/>
      <c r="RMQ241" s="402"/>
      <c r="RMR241" s="402"/>
      <c r="RMS241" s="402"/>
      <c r="RMT241" s="402"/>
      <c r="RMU241" s="402"/>
      <c r="RMV241" s="402"/>
      <c r="RMW241" s="402"/>
      <c r="RMX241" s="402"/>
      <c r="RMY241" s="402"/>
      <c r="RMZ241" s="402"/>
      <c r="RNA241" s="402"/>
      <c r="RNB241" s="402"/>
      <c r="RNC241" s="402"/>
      <c r="RND241" s="402"/>
      <c r="RNE241" s="402"/>
      <c r="RNF241" s="402"/>
      <c r="RNG241" s="402"/>
      <c r="RNH241" s="402"/>
      <c r="RNI241" s="402"/>
      <c r="RNJ241" s="402"/>
      <c r="RNK241" s="402"/>
      <c r="RNL241" s="402"/>
      <c r="RNM241" s="402"/>
      <c r="RNN241" s="402"/>
      <c r="RNO241" s="402"/>
      <c r="RNP241" s="402"/>
      <c r="RNQ241" s="402"/>
      <c r="RNR241" s="402"/>
      <c r="RNS241" s="402"/>
      <c r="RNT241" s="402"/>
      <c r="RNU241" s="402"/>
      <c r="RNV241" s="402"/>
      <c r="RNW241" s="402"/>
      <c r="RNX241" s="402"/>
      <c r="RNY241" s="402"/>
      <c r="RNZ241" s="402"/>
      <c r="ROA241" s="402"/>
      <c r="ROB241" s="402"/>
      <c r="ROC241" s="402"/>
      <c r="ROD241" s="402"/>
      <c r="ROE241" s="402"/>
      <c r="ROF241" s="402"/>
      <c r="ROG241" s="402"/>
      <c r="ROH241" s="402"/>
      <c r="ROI241" s="402"/>
      <c r="ROJ241" s="402"/>
      <c r="ROK241" s="402"/>
      <c r="ROL241" s="402"/>
      <c r="ROM241" s="402"/>
      <c r="RON241" s="402"/>
      <c r="ROO241" s="402"/>
      <c r="ROP241" s="402"/>
      <c r="ROQ241" s="402"/>
      <c r="ROR241" s="402"/>
      <c r="ROS241" s="402"/>
      <c r="ROT241" s="402"/>
      <c r="ROU241" s="402"/>
      <c r="ROV241" s="402"/>
      <c r="ROW241" s="402"/>
      <c r="ROX241" s="402"/>
      <c r="ROY241" s="402"/>
      <c r="ROZ241" s="402"/>
      <c r="RPA241" s="402"/>
      <c r="RPB241" s="402"/>
      <c r="RPC241" s="402"/>
      <c r="RPD241" s="402"/>
      <c r="RPE241" s="402"/>
      <c r="RPF241" s="402"/>
      <c r="RPG241" s="402"/>
      <c r="RPH241" s="402"/>
      <c r="RPI241" s="402"/>
      <c r="RPJ241" s="402"/>
      <c r="RPK241" s="402"/>
      <c r="RPL241" s="402"/>
      <c r="RPM241" s="402"/>
      <c r="RPN241" s="402"/>
      <c r="RPO241" s="402"/>
      <c r="RPP241" s="402"/>
      <c r="RPQ241" s="402"/>
      <c r="RPR241" s="402"/>
      <c r="RPS241" s="402"/>
      <c r="RPT241" s="402"/>
      <c r="RPU241" s="402"/>
      <c r="RPV241" s="402"/>
      <c r="RPW241" s="402"/>
      <c r="RPX241" s="402"/>
      <c r="RPY241" s="402"/>
      <c r="RPZ241" s="402"/>
      <c r="RQA241" s="402"/>
      <c r="RQB241" s="402"/>
      <c r="RQC241" s="402"/>
      <c r="RQD241" s="402"/>
      <c r="RQE241" s="402"/>
      <c r="RQF241" s="402"/>
      <c r="RQG241" s="402"/>
      <c r="RQH241" s="402"/>
      <c r="RQI241" s="402"/>
      <c r="RQJ241" s="402"/>
      <c r="RQK241" s="402"/>
      <c r="RQL241" s="402"/>
      <c r="RQM241" s="402"/>
      <c r="RQN241" s="402"/>
      <c r="RQO241" s="402"/>
      <c r="RQP241" s="402"/>
      <c r="RQQ241" s="402"/>
      <c r="RQR241" s="402"/>
      <c r="RQS241" s="402"/>
      <c r="RQT241" s="402"/>
      <c r="RQU241" s="402"/>
      <c r="RQV241" s="402"/>
      <c r="RQW241" s="402"/>
      <c r="RQX241" s="402"/>
      <c r="RQY241" s="402"/>
      <c r="RQZ241" s="402"/>
      <c r="RRA241" s="402"/>
      <c r="RRB241" s="402"/>
      <c r="RRC241" s="402"/>
      <c r="RRD241" s="402"/>
      <c r="RRE241" s="402"/>
      <c r="RRF241" s="402"/>
      <c r="RRG241" s="402"/>
      <c r="RRH241" s="402"/>
      <c r="RRI241" s="402"/>
      <c r="RRJ241" s="402"/>
      <c r="RRK241" s="402"/>
      <c r="RRL241" s="402"/>
      <c r="RRM241" s="402"/>
      <c r="RRN241" s="402"/>
      <c r="RRO241" s="402"/>
      <c r="RRP241" s="402"/>
      <c r="RRQ241" s="402"/>
      <c r="RRR241" s="402"/>
      <c r="RRS241" s="402"/>
      <c r="RRT241" s="402"/>
      <c r="RRU241" s="402"/>
      <c r="RRV241" s="402"/>
      <c r="RRW241" s="402"/>
      <c r="RRX241" s="402"/>
      <c r="RRY241" s="402"/>
      <c r="RRZ241" s="402"/>
      <c r="RSA241" s="402"/>
      <c r="RSB241" s="402"/>
      <c r="RSC241" s="402"/>
      <c r="RSD241" s="402"/>
      <c r="RSE241" s="402"/>
      <c r="RSF241" s="402"/>
      <c r="RSG241" s="402"/>
      <c r="RSH241" s="402"/>
      <c r="RSI241" s="402"/>
      <c r="RSJ241" s="402"/>
      <c r="RSK241" s="402"/>
      <c r="RSL241" s="402"/>
      <c r="RSM241" s="402"/>
      <c r="RSN241" s="402"/>
      <c r="RSO241" s="402"/>
      <c r="RSP241" s="402"/>
      <c r="RSQ241" s="402"/>
      <c r="RSR241" s="402"/>
      <c r="RSS241" s="402"/>
      <c r="RST241" s="402"/>
      <c r="RSU241" s="402"/>
      <c r="RSV241" s="402"/>
      <c r="RSW241" s="402"/>
      <c r="RSX241" s="402"/>
      <c r="RSY241" s="402"/>
      <c r="RSZ241" s="402"/>
      <c r="RTA241" s="402"/>
      <c r="RTB241" s="402"/>
      <c r="RTC241" s="402"/>
      <c r="RTD241" s="402"/>
      <c r="RTE241" s="402"/>
      <c r="RTF241" s="402"/>
      <c r="RTG241" s="402"/>
      <c r="RTH241" s="402"/>
      <c r="RTI241" s="402"/>
      <c r="RTJ241" s="402"/>
      <c r="RTK241" s="402"/>
      <c r="RTL241" s="402"/>
      <c r="RTM241" s="402"/>
      <c r="RTN241" s="402"/>
      <c r="RTO241" s="402"/>
      <c r="RTP241" s="402"/>
      <c r="RTQ241" s="402"/>
      <c r="RTR241" s="402"/>
      <c r="RTS241" s="402"/>
      <c r="RTT241" s="402"/>
      <c r="RTU241" s="402"/>
      <c r="RTV241" s="402"/>
      <c r="RTW241" s="402"/>
      <c r="RTX241" s="402"/>
      <c r="RTY241" s="402"/>
      <c r="RTZ241" s="402"/>
      <c r="RUA241" s="402"/>
      <c r="RUB241" s="402"/>
      <c r="RUC241" s="402"/>
      <c r="RUD241" s="402"/>
      <c r="RUE241" s="402"/>
      <c r="RUF241" s="402"/>
      <c r="RUG241" s="402"/>
      <c r="RUH241" s="402"/>
      <c r="RUI241" s="402"/>
      <c r="RUJ241" s="402"/>
      <c r="RUK241" s="402"/>
      <c r="RUL241" s="402"/>
      <c r="RUM241" s="402"/>
      <c r="RUN241" s="402"/>
      <c r="RUO241" s="402"/>
      <c r="RUP241" s="402"/>
      <c r="RUQ241" s="402"/>
      <c r="RUR241" s="402"/>
      <c r="RUS241" s="402"/>
      <c r="RUT241" s="402"/>
      <c r="RUU241" s="402"/>
      <c r="RUV241" s="402"/>
      <c r="RUW241" s="402"/>
      <c r="RUX241" s="402"/>
      <c r="RUY241" s="402"/>
      <c r="RUZ241" s="402"/>
      <c r="RVA241" s="402"/>
      <c r="RVB241" s="402"/>
      <c r="RVC241" s="402"/>
      <c r="RVD241" s="402"/>
      <c r="RVE241" s="402"/>
      <c r="RVF241" s="402"/>
      <c r="RVG241" s="402"/>
      <c r="RVH241" s="402"/>
      <c r="RVI241" s="402"/>
      <c r="RVJ241" s="402"/>
      <c r="RVK241" s="402"/>
      <c r="RVL241" s="402"/>
      <c r="RVM241" s="402"/>
      <c r="RVN241" s="402"/>
      <c r="RVO241" s="402"/>
      <c r="RVP241" s="402"/>
      <c r="RVQ241" s="402"/>
      <c r="RVR241" s="402"/>
      <c r="RVS241" s="402"/>
      <c r="RVT241" s="402"/>
      <c r="RVU241" s="402"/>
      <c r="RVV241" s="402"/>
      <c r="RVW241" s="402"/>
      <c r="RVX241" s="402"/>
      <c r="RVY241" s="402"/>
      <c r="RVZ241" s="402"/>
      <c r="RWA241" s="402"/>
      <c r="RWB241" s="402"/>
      <c r="RWC241" s="402"/>
      <c r="RWD241" s="402"/>
      <c r="RWE241" s="402"/>
      <c r="RWF241" s="402"/>
      <c r="RWG241" s="402"/>
      <c r="RWH241" s="402"/>
      <c r="RWI241" s="402"/>
      <c r="RWJ241" s="402"/>
      <c r="RWK241" s="402"/>
      <c r="RWL241" s="402"/>
      <c r="RWM241" s="402"/>
      <c r="RWN241" s="402"/>
      <c r="RWO241" s="402"/>
      <c r="RWP241" s="402"/>
      <c r="RWQ241" s="402"/>
      <c r="RWR241" s="402"/>
      <c r="RWS241" s="402"/>
      <c r="RWT241" s="402"/>
      <c r="RWU241" s="402"/>
      <c r="RWV241" s="402"/>
      <c r="RWW241" s="402"/>
      <c r="RWX241" s="402"/>
      <c r="RWY241" s="402"/>
      <c r="RWZ241" s="402"/>
      <c r="RXA241" s="402"/>
      <c r="RXB241" s="402"/>
      <c r="RXC241" s="402"/>
      <c r="RXD241" s="402"/>
      <c r="RXE241" s="402"/>
      <c r="RXF241" s="402"/>
      <c r="RXG241" s="402"/>
      <c r="RXH241" s="402"/>
      <c r="RXI241" s="402"/>
      <c r="RXJ241" s="402"/>
      <c r="RXK241" s="402"/>
      <c r="RXL241" s="402"/>
      <c r="RXM241" s="402"/>
      <c r="RXN241" s="402"/>
      <c r="RXO241" s="402"/>
      <c r="RXP241" s="402"/>
      <c r="RXQ241" s="402"/>
      <c r="RXR241" s="402"/>
      <c r="RXS241" s="402"/>
      <c r="RXT241" s="402"/>
      <c r="RXU241" s="402"/>
      <c r="RXV241" s="402"/>
      <c r="RXW241" s="402"/>
      <c r="RXX241" s="402"/>
      <c r="RXY241" s="402"/>
      <c r="RXZ241" s="402"/>
      <c r="RYA241" s="402"/>
      <c r="RYB241" s="402"/>
      <c r="RYC241" s="402"/>
      <c r="RYD241" s="402"/>
      <c r="RYE241" s="402"/>
      <c r="RYF241" s="402"/>
      <c r="RYG241" s="402"/>
      <c r="RYH241" s="402"/>
      <c r="RYI241" s="402"/>
      <c r="RYJ241" s="402"/>
      <c r="RYK241" s="402"/>
      <c r="RYL241" s="402"/>
      <c r="RYM241" s="402"/>
      <c r="RYN241" s="402"/>
      <c r="RYO241" s="402"/>
      <c r="RYP241" s="402"/>
      <c r="RYQ241" s="402"/>
      <c r="RYR241" s="402"/>
      <c r="RYS241" s="402"/>
      <c r="RYT241" s="402"/>
      <c r="RYU241" s="402"/>
      <c r="RYV241" s="402"/>
      <c r="RYW241" s="402"/>
      <c r="RYX241" s="402"/>
      <c r="RYY241" s="402"/>
      <c r="RYZ241" s="402"/>
      <c r="RZA241" s="402"/>
      <c r="RZB241" s="402"/>
      <c r="RZC241" s="402"/>
      <c r="RZD241" s="402"/>
      <c r="RZE241" s="402"/>
      <c r="RZF241" s="402"/>
      <c r="RZG241" s="402"/>
      <c r="RZH241" s="402"/>
      <c r="RZI241" s="402"/>
      <c r="RZJ241" s="402"/>
      <c r="RZK241" s="402"/>
      <c r="RZL241" s="402"/>
      <c r="RZM241" s="402"/>
      <c r="RZN241" s="402"/>
      <c r="RZO241" s="402"/>
      <c r="RZP241" s="402"/>
      <c r="RZQ241" s="402"/>
      <c r="RZR241" s="402"/>
      <c r="RZS241" s="402"/>
      <c r="RZT241" s="402"/>
      <c r="RZU241" s="402"/>
      <c r="RZV241" s="402"/>
      <c r="RZW241" s="402"/>
      <c r="RZX241" s="402"/>
      <c r="RZY241" s="402"/>
      <c r="RZZ241" s="402"/>
      <c r="SAA241" s="402"/>
      <c r="SAB241" s="402"/>
      <c r="SAC241" s="402"/>
      <c r="SAD241" s="402"/>
      <c r="SAE241" s="402"/>
      <c r="SAF241" s="402"/>
      <c r="SAG241" s="402"/>
      <c r="SAH241" s="402"/>
      <c r="SAI241" s="402"/>
      <c r="SAJ241" s="402"/>
      <c r="SAK241" s="402"/>
      <c r="SAL241" s="402"/>
      <c r="SAM241" s="402"/>
      <c r="SAN241" s="402"/>
      <c r="SAO241" s="402"/>
      <c r="SAP241" s="402"/>
      <c r="SAQ241" s="402"/>
      <c r="SAR241" s="402"/>
      <c r="SAS241" s="402"/>
      <c r="SAT241" s="402"/>
      <c r="SAU241" s="402"/>
      <c r="SAV241" s="402"/>
      <c r="SAW241" s="402"/>
      <c r="SAX241" s="402"/>
      <c r="SAY241" s="402"/>
      <c r="SAZ241" s="402"/>
      <c r="SBA241" s="402"/>
      <c r="SBB241" s="402"/>
      <c r="SBC241" s="402"/>
      <c r="SBD241" s="402"/>
      <c r="SBE241" s="402"/>
      <c r="SBF241" s="402"/>
      <c r="SBG241" s="402"/>
      <c r="SBH241" s="402"/>
      <c r="SBI241" s="402"/>
      <c r="SBJ241" s="402"/>
      <c r="SBK241" s="402"/>
      <c r="SBL241" s="402"/>
      <c r="SBM241" s="402"/>
      <c r="SBN241" s="402"/>
      <c r="SBO241" s="402"/>
      <c r="SBP241" s="402"/>
      <c r="SBQ241" s="402"/>
      <c r="SBR241" s="402"/>
      <c r="SBS241" s="402"/>
      <c r="SBT241" s="402"/>
      <c r="SBU241" s="402"/>
      <c r="SBV241" s="402"/>
      <c r="SBW241" s="402"/>
      <c r="SBX241" s="402"/>
      <c r="SBY241" s="402"/>
      <c r="SBZ241" s="402"/>
      <c r="SCA241" s="402"/>
      <c r="SCB241" s="402"/>
      <c r="SCC241" s="402"/>
      <c r="SCD241" s="402"/>
      <c r="SCE241" s="402"/>
      <c r="SCF241" s="402"/>
      <c r="SCG241" s="402"/>
      <c r="SCH241" s="402"/>
      <c r="SCI241" s="402"/>
      <c r="SCJ241" s="402"/>
      <c r="SCK241" s="402"/>
      <c r="SCL241" s="402"/>
      <c r="SCM241" s="402"/>
      <c r="SCN241" s="402"/>
      <c r="SCO241" s="402"/>
      <c r="SCP241" s="402"/>
      <c r="SCQ241" s="402"/>
      <c r="SCR241" s="402"/>
      <c r="SCS241" s="402"/>
      <c r="SCT241" s="402"/>
      <c r="SCU241" s="402"/>
      <c r="SCV241" s="402"/>
      <c r="SCW241" s="402"/>
      <c r="SCX241" s="402"/>
      <c r="SCY241" s="402"/>
      <c r="SCZ241" s="402"/>
      <c r="SDA241" s="402"/>
      <c r="SDB241" s="402"/>
      <c r="SDC241" s="402"/>
      <c r="SDD241" s="402"/>
      <c r="SDE241" s="402"/>
      <c r="SDF241" s="402"/>
      <c r="SDG241" s="402"/>
      <c r="SDH241" s="402"/>
      <c r="SDI241" s="402"/>
      <c r="SDJ241" s="402"/>
      <c r="SDK241" s="402"/>
      <c r="SDL241" s="402"/>
      <c r="SDM241" s="402"/>
      <c r="SDN241" s="402"/>
      <c r="SDO241" s="402"/>
      <c r="SDP241" s="402"/>
      <c r="SDQ241" s="402"/>
      <c r="SDR241" s="402"/>
      <c r="SDS241" s="402"/>
      <c r="SDT241" s="402"/>
      <c r="SDU241" s="402"/>
      <c r="SDV241" s="402"/>
      <c r="SDW241" s="402"/>
      <c r="SDX241" s="402"/>
      <c r="SDY241" s="402"/>
      <c r="SDZ241" s="402"/>
      <c r="SEA241" s="402"/>
      <c r="SEB241" s="402"/>
      <c r="SEC241" s="402"/>
      <c r="SED241" s="402"/>
      <c r="SEE241" s="402"/>
      <c r="SEF241" s="402"/>
      <c r="SEG241" s="402"/>
      <c r="SEH241" s="402"/>
      <c r="SEI241" s="402"/>
      <c r="SEJ241" s="402"/>
      <c r="SEK241" s="402"/>
      <c r="SEL241" s="402"/>
      <c r="SEM241" s="402"/>
      <c r="SEN241" s="402"/>
      <c r="SEO241" s="402"/>
      <c r="SEP241" s="402"/>
      <c r="SEQ241" s="402"/>
      <c r="SER241" s="402"/>
      <c r="SES241" s="402"/>
      <c r="SET241" s="402"/>
      <c r="SEU241" s="402"/>
      <c r="SEV241" s="402"/>
      <c r="SEW241" s="402"/>
      <c r="SEX241" s="402"/>
      <c r="SEY241" s="402"/>
      <c r="SEZ241" s="402"/>
      <c r="SFA241" s="402"/>
      <c r="SFB241" s="402"/>
      <c r="SFC241" s="402"/>
      <c r="SFD241" s="402"/>
      <c r="SFE241" s="402"/>
      <c r="SFF241" s="402"/>
      <c r="SFG241" s="402"/>
      <c r="SFH241" s="402"/>
      <c r="SFI241" s="402"/>
      <c r="SFJ241" s="402"/>
      <c r="SFK241" s="402"/>
      <c r="SFL241" s="402"/>
      <c r="SFM241" s="402"/>
      <c r="SFN241" s="402"/>
      <c r="SFO241" s="402"/>
      <c r="SFP241" s="402"/>
      <c r="SFQ241" s="402"/>
      <c r="SFR241" s="402"/>
      <c r="SFS241" s="402"/>
      <c r="SFT241" s="402"/>
      <c r="SFU241" s="402"/>
      <c r="SFV241" s="402"/>
      <c r="SFW241" s="402"/>
      <c r="SFX241" s="402"/>
      <c r="SFY241" s="402"/>
      <c r="SFZ241" s="402"/>
      <c r="SGA241" s="402"/>
      <c r="SGB241" s="402"/>
      <c r="SGC241" s="402"/>
      <c r="SGD241" s="402"/>
      <c r="SGE241" s="402"/>
      <c r="SGF241" s="402"/>
      <c r="SGG241" s="402"/>
      <c r="SGH241" s="402"/>
      <c r="SGI241" s="402"/>
      <c r="SGJ241" s="402"/>
      <c r="SGK241" s="402"/>
      <c r="SGL241" s="402"/>
      <c r="SGM241" s="402"/>
      <c r="SGN241" s="402"/>
      <c r="SGO241" s="402"/>
      <c r="SGP241" s="402"/>
      <c r="SGQ241" s="402"/>
      <c r="SGR241" s="402"/>
      <c r="SGS241" s="402"/>
      <c r="SGT241" s="402"/>
      <c r="SGU241" s="402"/>
      <c r="SGV241" s="402"/>
      <c r="SGW241" s="402"/>
      <c r="SGX241" s="402"/>
      <c r="SGY241" s="402"/>
      <c r="SGZ241" s="402"/>
      <c r="SHA241" s="402"/>
      <c r="SHB241" s="402"/>
      <c r="SHC241" s="402"/>
      <c r="SHD241" s="402"/>
      <c r="SHE241" s="402"/>
      <c r="SHF241" s="402"/>
      <c r="SHG241" s="402"/>
      <c r="SHH241" s="402"/>
      <c r="SHI241" s="402"/>
      <c r="SHJ241" s="402"/>
      <c r="SHK241" s="402"/>
      <c r="SHL241" s="402"/>
      <c r="SHM241" s="402"/>
      <c r="SHN241" s="402"/>
      <c r="SHO241" s="402"/>
      <c r="SHP241" s="402"/>
      <c r="SHQ241" s="402"/>
      <c r="SHR241" s="402"/>
      <c r="SHS241" s="402"/>
      <c r="SHT241" s="402"/>
      <c r="SHU241" s="402"/>
      <c r="SHV241" s="402"/>
      <c r="SHW241" s="402"/>
      <c r="SHX241" s="402"/>
      <c r="SHY241" s="402"/>
      <c r="SHZ241" s="402"/>
      <c r="SIA241" s="402"/>
      <c r="SIB241" s="402"/>
      <c r="SIC241" s="402"/>
      <c r="SID241" s="402"/>
      <c r="SIE241" s="402"/>
      <c r="SIF241" s="402"/>
      <c r="SIG241" s="402"/>
      <c r="SIH241" s="402"/>
      <c r="SII241" s="402"/>
      <c r="SIJ241" s="402"/>
      <c r="SIK241" s="402"/>
      <c r="SIL241" s="402"/>
      <c r="SIM241" s="402"/>
      <c r="SIN241" s="402"/>
      <c r="SIO241" s="402"/>
      <c r="SIP241" s="402"/>
      <c r="SIQ241" s="402"/>
      <c r="SIR241" s="402"/>
      <c r="SIS241" s="402"/>
      <c r="SIT241" s="402"/>
      <c r="SIU241" s="402"/>
      <c r="SIV241" s="402"/>
      <c r="SIW241" s="402"/>
      <c r="SIX241" s="402"/>
      <c r="SIY241" s="402"/>
      <c r="SIZ241" s="402"/>
      <c r="SJA241" s="402"/>
      <c r="SJB241" s="402"/>
      <c r="SJC241" s="402"/>
      <c r="SJD241" s="402"/>
      <c r="SJE241" s="402"/>
      <c r="SJF241" s="402"/>
      <c r="SJG241" s="402"/>
      <c r="SJH241" s="402"/>
      <c r="SJI241" s="402"/>
      <c r="SJJ241" s="402"/>
      <c r="SJK241" s="402"/>
      <c r="SJL241" s="402"/>
      <c r="SJM241" s="402"/>
      <c r="SJN241" s="402"/>
      <c r="SJO241" s="402"/>
      <c r="SJP241" s="402"/>
      <c r="SJQ241" s="402"/>
      <c r="SJR241" s="402"/>
      <c r="SJS241" s="402"/>
      <c r="SJT241" s="402"/>
      <c r="SJU241" s="402"/>
      <c r="SJV241" s="402"/>
      <c r="SJW241" s="402"/>
      <c r="SJX241" s="402"/>
      <c r="SJY241" s="402"/>
      <c r="SJZ241" s="402"/>
      <c r="SKA241" s="402"/>
      <c r="SKB241" s="402"/>
      <c r="SKC241" s="402"/>
      <c r="SKD241" s="402"/>
      <c r="SKE241" s="402"/>
      <c r="SKF241" s="402"/>
      <c r="SKG241" s="402"/>
      <c r="SKH241" s="402"/>
      <c r="SKI241" s="402"/>
      <c r="SKJ241" s="402"/>
      <c r="SKK241" s="402"/>
      <c r="SKL241" s="402"/>
      <c r="SKM241" s="402"/>
      <c r="SKN241" s="402"/>
      <c r="SKO241" s="402"/>
      <c r="SKP241" s="402"/>
      <c r="SKQ241" s="402"/>
      <c r="SKR241" s="402"/>
      <c r="SKS241" s="402"/>
      <c r="SKT241" s="402"/>
      <c r="SKU241" s="402"/>
      <c r="SKV241" s="402"/>
      <c r="SKW241" s="402"/>
      <c r="SKX241" s="402"/>
      <c r="SKY241" s="402"/>
      <c r="SKZ241" s="402"/>
      <c r="SLA241" s="402"/>
      <c r="SLB241" s="402"/>
      <c r="SLC241" s="402"/>
      <c r="SLD241" s="402"/>
      <c r="SLE241" s="402"/>
      <c r="SLF241" s="402"/>
      <c r="SLG241" s="402"/>
      <c r="SLH241" s="402"/>
      <c r="SLI241" s="402"/>
      <c r="SLJ241" s="402"/>
      <c r="SLK241" s="402"/>
      <c r="SLL241" s="402"/>
      <c r="SLM241" s="402"/>
      <c r="SLN241" s="402"/>
      <c r="SLO241" s="402"/>
      <c r="SLP241" s="402"/>
      <c r="SLQ241" s="402"/>
      <c r="SLR241" s="402"/>
      <c r="SLS241" s="402"/>
      <c r="SLT241" s="402"/>
      <c r="SLU241" s="402"/>
      <c r="SLV241" s="402"/>
      <c r="SLW241" s="402"/>
      <c r="SLX241" s="402"/>
      <c r="SLY241" s="402"/>
      <c r="SLZ241" s="402"/>
      <c r="SMA241" s="402"/>
      <c r="SMB241" s="402"/>
      <c r="SMC241" s="402"/>
      <c r="SMD241" s="402"/>
      <c r="SME241" s="402"/>
      <c r="SMF241" s="402"/>
      <c r="SMG241" s="402"/>
      <c r="SMH241" s="402"/>
      <c r="SMI241" s="402"/>
      <c r="SMJ241" s="402"/>
      <c r="SMK241" s="402"/>
      <c r="SML241" s="402"/>
      <c r="SMM241" s="402"/>
      <c r="SMN241" s="402"/>
      <c r="SMO241" s="402"/>
      <c r="SMP241" s="402"/>
      <c r="SMQ241" s="402"/>
      <c r="SMR241" s="402"/>
      <c r="SMS241" s="402"/>
      <c r="SMT241" s="402"/>
      <c r="SMU241" s="402"/>
      <c r="SMV241" s="402"/>
      <c r="SMW241" s="402"/>
      <c r="SMX241" s="402"/>
      <c r="SMY241" s="402"/>
      <c r="SMZ241" s="402"/>
      <c r="SNA241" s="402"/>
      <c r="SNB241" s="402"/>
      <c r="SNC241" s="402"/>
      <c r="SND241" s="402"/>
      <c r="SNE241" s="402"/>
      <c r="SNF241" s="402"/>
      <c r="SNG241" s="402"/>
      <c r="SNH241" s="402"/>
      <c r="SNI241" s="402"/>
      <c r="SNJ241" s="402"/>
      <c r="SNK241" s="402"/>
      <c r="SNL241" s="402"/>
      <c r="SNM241" s="402"/>
      <c r="SNN241" s="402"/>
      <c r="SNO241" s="402"/>
      <c r="SNP241" s="402"/>
      <c r="SNQ241" s="402"/>
      <c r="SNR241" s="402"/>
      <c r="SNS241" s="402"/>
      <c r="SNT241" s="402"/>
      <c r="SNU241" s="402"/>
      <c r="SNV241" s="402"/>
      <c r="SNW241" s="402"/>
      <c r="SNX241" s="402"/>
      <c r="SNY241" s="402"/>
      <c r="SNZ241" s="402"/>
      <c r="SOA241" s="402"/>
      <c r="SOB241" s="402"/>
      <c r="SOC241" s="402"/>
      <c r="SOD241" s="402"/>
      <c r="SOE241" s="402"/>
      <c r="SOF241" s="402"/>
      <c r="SOG241" s="402"/>
      <c r="SOH241" s="402"/>
      <c r="SOI241" s="402"/>
      <c r="SOJ241" s="402"/>
      <c r="SOK241" s="402"/>
      <c r="SOL241" s="402"/>
      <c r="SOM241" s="402"/>
      <c r="SON241" s="402"/>
      <c r="SOO241" s="402"/>
      <c r="SOP241" s="402"/>
      <c r="SOQ241" s="402"/>
      <c r="SOR241" s="402"/>
      <c r="SOS241" s="402"/>
      <c r="SOT241" s="402"/>
      <c r="SOU241" s="402"/>
      <c r="SOV241" s="402"/>
      <c r="SOW241" s="402"/>
      <c r="SOX241" s="402"/>
      <c r="SOY241" s="402"/>
      <c r="SOZ241" s="402"/>
      <c r="SPA241" s="402"/>
      <c r="SPB241" s="402"/>
      <c r="SPC241" s="402"/>
      <c r="SPD241" s="402"/>
      <c r="SPE241" s="402"/>
      <c r="SPF241" s="402"/>
      <c r="SPG241" s="402"/>
      <c r="SPH241" s="402"/>
      <c r="SPI241" s="402"/>
      <c r="SPJ241" s="402"/>
      <c r="SPK241" s="402"/>
      <c r="SPL241" s="402"/>
      <c r="SPM241" s="402"/>
      <c r="SPN241" s="402"/>
      <c r="SPO241" s="402"/>
      <c r="SPP241" s="402"/>
      <c r="SPQ241" s="402"/>
      <c r="SPR241" s="402"/>
      <c r="SPS241" s="402"/>
      <c r="SPT241" s="402"/>
      <c r="SPU241" s="402"/>
      <c r="SPV241" s="402"/>
      <c r="SPW241" s="402"/>
      <c r="SPX241" s="402"/>
      <c r="SPY241" s="402"/>
      <c r="SPZ241" s="402"/>
      <c r="SQA241" s="402"/>
      <c r="SQB241" s="402"/>
      <c r="SQC241" s="402"/>
      <c r="SQD241" s="402"/>
      <c r="SQE241" s="402"/>
      <c r="SQF241" s="402"/>
      <c r="SQG241" s="402"/>
      <c r="SQH241" s="402"/>
      <c r="SQI241" s="402"/>
      <c r="SQJ241" s="402"/>
      <c r="SQK241" s="402"/>
      <c r="SQL241" s="402"/>
      <c r="SQM241" s="402"/>
      <c r="SQN241" s="402"/>
      <c r="SQO241" s="402"/>
      <c r="SQP241" s="402"/>
      <c r="SQQ241" s="402"/>
      <c r="SQR241" s="402"/>
      <c r="SQS241" s="402"/>
      <c r="SQT241" s="402"/>
      <c r="SQU241" s="402"/>
      <c r="SQV241" s="402"/>
      <c r="SQW241" s="402"/>
      <c r="SQX241" s="402"/>
      <c r="SQY241" s="402"/>
      <c r="SQZ241" s="402"/>
      <c r="SRA241" s="402"/>
      <c r="SRB241" s="402"/>
      <c r="SRC241" s="402"/>
      <c r="SRD241" s="402"/>
      <c r="SRE241" s="402"/>
      <c r="SRF241" s="402"/>
      <c r="SRG241" s="402"/>
      <c r="SRH241" s="402"/>
      <c r="SRI241" s="402"/>
      <c r="SRJ241" s="402"/>
      <c r="SRK241" s="402"/>
      <c r="SRL241" s="402"/>
      <c r="SRM241" s="402"/>
      <c r="SRN241" s="402"/>
      <c r="SRO241" s="402"/>
      <c r="SRP241" s="402"/>
      <c r="SRQ241" s="402"/>
      <c r="SRR241" s="402"/>
      <c r="SRS241" s="402"/>
      <c r="SRT241" s="402"/>
      <c r="SRU241" s="402"/>
      <c r="SRV241" s="402"/>
      <c r="SRW241" s="402"/>
      <c r="SRX241" s="402"/>
      <c r="SRY241" s="402"/>
      <c r="SRZ241" s="402"/>
      <c r="SSA241" s="402"/>
      <c r="SSB241" s="402"/>
      <c r="SSC241" s="402"/>
      <c r="SSD241" s="402"/>
      <c r="SSE241" s="402"/>
      <c r="SSF241" s="402"/>
      <c r="SSG241" s="402"/>
      <c r="SSH241" s="402"/>
      <c r="SSI241" s="402"/>
      <c r="SSJ241" s="402"/>
      <c r="SSK241" s="402"/>
      <c r="SSL241" s="402"/>
      <c r="SSM241" s="402"/>
      <c r="SSN241" s="402"/>
      <c r="SSO241" s="402"/>
      <c r="SSP241" s="402"/>
      <c r="SSQ241" s="402"/>
      <c r="SSR241" s="402"/>
      <c r="SSS241" s="402"/>
      <c r="SST241" s="402"/>
      <c r="SSU241" s="402"/>
      <c r="SSV241" s="402"/>
      <c r="SSW241" s="402"/>
      <c r="SSX241" s="402"/>
      <c r="SSY241" s="402"/>
      <c r="SSZ241" s="402"/>
      <c r="STA241" s="402"/>
      <c r="STB241" s="402"/>
      <c r="STC241" s="402"/>
      <c r="STD241" s="402"/>
      <c r="STE241" s="402"/>
      <c r="STF241" s="402"/>
      <c r="STG241" s="402"/>
      <c r="STH241" s="402"/>
      <c r="STI241" s="402"/>
      <c r="STJ241" s="402"/>
      <c r="STK241" s="402"/>
      <c r="STL241" s="402"/>
      <c r="STM241" s="402"/>
      <c r="STN241" s="402"/>
      <c r="STO241" s="402"/>
      <c r="STP241" s="402"/>
      <c r="STQ241" s="402"/>
      <c r="STR241" s="402"/>
      <c r="STS241" s="402"/>
      <c r="STT241" s="402"/>
      <c r="STU241" s="402"/>
      <c r="STV241" s="402"/>
      <c r="STW241" s="402"/>
      <c r="STX241" s="402"/>
      <c r="STY241" s="402"/>
      <c r="STZ241" s="402"/>
      <c r="SUA241" s="402"/>
      <c r="SUB241" s="402"/>
      <c r="SUC241" s="402"/>
      <c r="SUD241" s="402"/>
      <c r="SUE241" s="402"/>
      <c r="SUF241" s="402"/>
      <c r="SUG241" s="402"/>
      <c r="SUH241" s="402"/>
      <c r="SUI241" s="402"/>
      <c r="SUJ241" s="402"/>
      <c r="SUK241" s="402"/>
      <c r="SUL241" s="402"/>
      <c r="SUM241" s="402"/>
      <c r="SUN241" s="402"/>
      <c r="SUO241" s="402"/>
      <c r="SUP241" s="402"/>
      <c r="SUQ241" s="402"/>
      <c r="SUR241" s="402"/>
      <c r="SUS241" s="402"/>
      <c r="SUT241" s="402"/>
      <c r="SUU241" s="402"/>
      <c r="SUV241" s="402"/>
      <c r="SUW241" s="402"/>
      <c r="SUX241" s="402"/>
      <c r="SUY241" s="402"/>
      <c r="SUZ241" s="402"/>
      <c r="SVA241" s="402"/>
      <c r="SVB241" s="402"/>
      <c r="SVC241" s="402"/>
      <c r="SVD241" s="402"/>
      <c r="SVE241" s="402"/>
      <c r="SVF241" s="402"/>
      <c r="SVG241" s="402"/>
      <c r="SVH241" s="402"/>
      <c r="SVI241" s="402"/>
      <c r="SVJ241" s="402"/>
      <c r="SVK241" s="402"/>
      <c r="SVL241" s="402"/>
      <c r="SVM241" s="402"/>
      <c r="SVN241" s="402"/>
      <c r="SVO241" s="402"/>
      <c r="SVP241" s="402"/>
      <c r="SVQ241" s="402"/>
      <c r="SVR241" s="402"/>
      <c r="SVS241" s="402"/>
      <c r="SVT241" s="402"/>
      <c r="SVU241" s="402"/>
      <c r="SVV241" s="402"/>
      <c r="SVW241" s="402"/>
      <c r="SVX241" s="402"/>
      <c r="SVY241" s="402"/>
      <c r="SVZ241" s="402"/>
      <c r="SWA241" s="402"/>
      <c r="SWB241" s="402"/>
      <c r="SWC241" s="402"/>
      <c r="SWD241" s="402"/>
      <c r="SWE241" s="402"/>
      <c r="SWF241" s="402"/>
      <c r="SWG241" s="402"/>
      <c r="SWH241" s="402"/>
      <c r="SWI241" s="402"/>
      <c r="SWJ241" s="402"/>
      <c r="SWK241" s="402"/>
      <c r="SWL241" s="402"/>
      <c r="SWM241" s="402"/>
      <c r="SWN241" s="402"/>
      <c r="SWO241" s="402"/>
      <c r="SWP241" s="402"/>
      <c r="SWQ241" s="402"/>
      <c r="SWR241" s="402"/>
      <c r="SWS241" s="402"/>
      <c r="SWT241" s="402"/>
      <c r="SWU241" s="402"/>
      <c r="SWV241" s="402"/>
      <c r="SWW241" s="402"/>
      <c r="SWX241" s="402"/>
      <c r="SWY241" s="402"/>
      <c r="SWZ241" s="402"/>
      <c r="SXA241" s="402"/>
      <c r="SXB241" s="402"/>
      <c r="SXC241" s="402"/>
      <c r="SXD241" s="402"/>
      <c r="SXE241" s="402"/>
      <c r="SXF241" s="402"/>
      <c r="SXG241" s="402"/>
      <c r="SXH241" s="402"/>
      <c r="SXI241" s="402"/>
      <c r="SXJ241" s="402"/>
      <c r="SXK241" s="402"/>
      <c r="SXL241" s="402"/>
      <c r="SXM241" s="402"/>
      <c r="SXN241" s="402"/>
      <c r="SXO241" s="402"/>
      <c r="SXP241" s="402"/>
      <c r="SXQ241" s="402"/>
      <c r="SXR241" s="402"/>
      <c r="SXS241" s="402"/>
      <c r="SXT241" s="402"/>
      <c r="SXU241" s="402"/>
      <c r="SXV241" s="402"/>
      <c r="SXW241" s="402"/>
      <c r="SXX241" s="402"/>
      <c r="SXY241" s="402"/>
      <c r="SXZ241" s="402"/>
      <c r="SYA241" s="402"/>
      <c r="SYB241" s="402"/>
      <c r="SYC241" s="402"/>
      <c r="SYD241" s="402"/>
      <c r="SYE241" s="402"/>
      <c r="SYF241" s="402"/>
      <c r="SYG241" s="402"/>
      <c r="SYH241" s="402"/>
      <c r="SYI241" s="402"/>
      <c r="SYJ241" s="402"/>
      <c r="SYK241" s="402"/>
      <c r="SYL241" s="402"/>
      <c r="SYM241" s="402"/>
      <c r="SYN241" s="402"/>
      <c r="SYO241" s="402"/>
      <c r="SYP241" s="402"/>
      <c r="SYQ241" s="402"/>
      <c r="SYR241" s="402"/>
      <c r="SYS241" s="402"/>
      <c r="SYT241" s="402"/>
      <c r="SYU241" s="402"/>
      <c r="SYV241" s="402"/>
      <c r="SYW241" s="402"/>
      <c r="SYX241" s="402"/>
      <c r="SYY241" s="402"/>
      <c r="SYZ241" s="402"/>
      <c r="SZA241" s="402"/>
      <c r="SZB241" s="402"/>
      <c r="SZC241" s="402"/>
      <c r="SZD241" s="402"/>
      <c r="SZE241" s="402"/>
      <c r="SZF241" s="402"/>
      <c r="SZG241" s="402"/>
      <c r="SZH241" s="402"/>
      <c r="SZI241" s="402"/>
      <c r="SZJ241" s="402"/>
      <c r="SZK241" s="402"/>
      <c r="SZL241" s="402"/>
      <c r="SZM241" s="402"/>
      <c r="SZN241" s="402"/>
      <c r="SZO241" s="402"/>
      <c r="SZP241" s="402"/>
      <c r="SZQ241" s="402"/>
      <c r="SZR241" s="402"/>
      <c r="SZS241" s="402"/>
      <c r="SZT241" s="402"/>
      <c r="SZU241" s="402"/>
      <c r="SZV241" s="402"/>
      <c r="SZW241" s="402"/>
      <c r="SZX241" s="402"/>
      <c r="SZY241" s="402"/>
      <c r="SZZ241" s="402"/>
      <c r="TAA241" s="402"/>
      <c r="TAB241" s="402"/>
      <c r="TAC241" s="402"/>
      <c r="TAD241" s="402"/>
      <c r="TAE241" s="402"/>
      <c r="TAF241" s="402"/>
      <c r="TAG241" s="402"/>
      <c r="TAH241" s="402"/>
      <c r="TAI241" s="402"/>
      <c r="TAJ241" s="402"/>
      <c r="TAK241" s="402"/>
      <c r="TAL241" s="402"/>
      <c r="TAM241" s="402"/>
      <c r="TAN241" s="402"/>
      <c r="TAO241" s="402"/>
      <c r="TAP241" s="402"/>
      <c r="TAQ241" s="402"/>
      <c r="TAR241" s="402"/>
      <c r="TAS241" s="402"/>
      <c r="TAT241" s="402"/>
      <c r="TAU241" s="402"/>
      <c r="TAV241" s="402"/>
      <c r="TAW241" s="402"/>
      <c r="TAX241" s="402"/>
      <c r="TAY241" s="402"/>
      <c r="TAZ241" s="402"/>
      <c r="TBA241" s="402"/>
      <c r="TBB241" s="402"/>
      <c r="TBC241" s="402"/>
      <c r="TBD241" s="402"/>
      <c r="TBE241" s="402"/>
      <c r="TBF241" s="402"/>
      <c r="TBG241" s="402"/>
      <c r="TBH241" s="402"/>
      <c r="TBI241" s="402"/>
      <c r="TBJ241" s="402"/>
      <c r="TBK241" s="402"/>
      <c r="TBL241" s="402"/>
      <c r="TBM241" s="402"/>
      <c r="TBN241" s="402"/>
      <c r="TBO241" s="402"/>
      <c r="TBP241" s="402"/>
      <c r="TBQ241" s="402"/>
      <c r="TBR241" s="402"/>
      <c r="TBS241" s="402"/>
      <c r="TBT241" s="402"/>
      <c r="TBU241" s="402"/>
      <c r="TBV241" s="402"/>
      <c r="TBW241" s="402"/>
      <c r="TBX241" s="402"/>
      <c r="TBY241" s="402"/>
      <c r="TBZ241" s="402"/>
      <c r="TCA241" s="402"/>
      <c r="TCB241" s="402"/>
      <c r="TCC241" s="402"/>
      <c r="TCD241" s="402"/>
      <c r="TCE241" s="402"/>
      <c r="TCF241" s="402"/>
      <c r="TCG241" s="402"/>
      <c r="TCH241" s="402"/>
      <c r="TCI241" s="402"/>
      <c r="TCJ241" s="402"/>
      <c r="TCK241" s="402"/>
      <c r="TCL241" s="402"/>
      <c r="TCM241" s="402"/>
      <c r="TCN241" s="402"/>
      <c r="TCO241" s="402"/>
      <c r="TCP241" s="402"/>
      <c r="TCQ241" s="402"/>
      <c r="TCR241" s="402"/>
      <c r="TCS241" s="402"/>
      <c r="TCT241" s="402"/>
      <c r="TCU241" s="402"/>
      <c r="TCV241" s="402"/>
      <c r="TCW241" s="402"/>
      <c r="TCX241" s="402"/>
      <c r="TCY241" s="402"/>
      <c r="TCZ241" s="402"/>
      <c r="TDA241" s="402"/>
      <c r="TDB241" s="402"/>
      <c r="TDC241" s="402"/>
      <c r="TDD241" s="402"/>
      <c r="TDE241" s="402"/>
      <c r="TDF241" s="402"/>
      <c r="TDG241" s="402"/>
      <c r="TDH241" s="402"/>
      <c r="TDI241" s="402"/>
      <c r="TDJ241" s="402"/>
      <c r="TDK241" s="402"/>
      <c r="TDL241" s="402"/>
      <c r="TDM241" s="402"/>
      <c r="TDN241" s="402"/>
      <c r="TDO241" s="402"/>
      <c r="TDP241" s="402"/>
      <c r="TDQ241" s="402"/>
      <c r="TDR241" s="402"/>
      <c r="TDS241" s="402"/>
      <c r="TDT241" s="402"/>
      <c r="TDU241" s="402"/>
      <c r="TDV241" s="402"/>
      <c r="TDW241" s="402"/>
      <c r="TDX241" s="402"/>
      <c r="TDY241" s="402"/>
      <c r="TDZ241" s="402"/>
      <c r="TEA241" s="402"/>
      <c r="TEB241" s="402"/>
      <c r="TEC241" s="402"/>
      <c r="TED241" s="402"/>
      <c r="TEE241" s="402"/>
      <c r="TEF241" s="402"/>
      <c r="TEG241" s="402"/>
      <c r="TEH241" s="402"/>
      <c r="TEI241" s="402"/>
      <c r="TEJ241" s="402"/>
      <c r="TEK241" s="402"/>
      <c r="TEL241" s="402"/>
      <c r="TEM241" s="402"/>
      <c r="TEN241" s="402"/>
      <c r="TEO241" s="402"/>
      <c r="TEP241" s="402"/>
      <c r="TEQ241" s="402"/>
      <c r="TER241" s="402"/>
      <c r="TES241" s="402"/>
      <c r="TET241" s="402"/>
      <c r="TEU241" s="402"/>
      <c r="TEV241" s="402"/>
      <c r="TEW241" s="402"/>
      <c r="TEX241" s="402"/>
      <c r="TEY241" s="402"/>
      <c r="TEZ241" s="402"/>
      <c r="TFA241" s="402"/>
      <c r="TFB241" s="402"/>
      <c r="TFC241" s="402"/>
      <c r="TFD241" s="402"/>
      <c r="TFE241" s="402"/>
      <c r="TFF241" s="402"/>
      <c r="TFG241" s="402"/>
      <c r="TFH241" s="402"/>
      <c r="TFI241" s="402"/>
      <c r="TFJ241" s="402"/>
      <c r="TFK241" s="402"/>
      <c r="TFL241" s="402"/>
      <c r="TFM241" s="402"/>
      <c r="TFN241" s="402"/>
      <c r="TFO241" s="402"/>
      <c r="TFP241" s="402"/>
      <c r="TFQ241" s="402"/>
      <c r="TFR241" s="402"/>
      <c r="TFS241" s="402"/>
      <c r="TFT241" s="402"/>
      <c r="TFU241" s="402"/>
      <c r="TFV241" s="402"/>
      <c r="TFW241" s="402"/>
      <c r="TFX241" s="402"/>
      <c r="TFY241" s="402"/>
      <c r="TFZ241" s="402"/>
      <c r="TGA241" s="402"/>
      <c r="TGB241" s="402"/>
      <c r="TGC241" s="402"/>
      <c r="TGD241" s="402"/>
      <c r="TGE241" s="402"/>
      <c r="TGF241" s="402"/>
      <c r="TGG241" s="402"/>
      <c r="TGH241" s="402"/>
      <c r="TGI241" s="402"/>
      <c r="TGJ241" s="402"/>
      <c r="TGK241" s="402"/>
      <c r="TGL241" s="402"/>
      <c r="TGM241" s="402"/>
      <c r="TGN241" s="402"/>
      <c r="TGO241" s="402"/>
      <c r="TGP241" s="402"/>
      <c r="TGQ241" s="402"/>
      <c r="TGR241" s="402"/>
      <c r="TGS241" s="402"/>
      <c r="TGT241" s="402"/>
      <c r="TGU241" s="402"/>
      <c r="TGV241" s="402"/>
      <c r="TGW241" s="402"/>
      <c r="TGX241" s="402"/>
      <c r="TGY241" s="402"/>
      <c r="TGZ241" s="402"/>
      <c r="THA241" s="402"/>
      <c r="THB241" s="402"/>
      <c r="THC241" s="402"/>
      <c r="THD241" s="402"/>
      <c r="THE241" s="402"/>
      <c r="THF241" s="402"/>
      <c r="THG241" s="402"/>
      <c r="THH241" s="402"/>
      <c r="THI241" s="402"/>
      <c r="THJ241" s="402"/>
      <c r="THK241" s="402"/>
      <c r="THL241" s="402"/>
      <c r="THM241" s="402"/>
      <c r="THN241" s="402"/>
      <c r="THO241" s="402"/>
      <c r="THP241" s="402"/>
      <c r="THQ241" s="402"/>
      <c r="THR241" s="402"/>
      <c r="THS241" s="402"/>
      <c r="THT241" s="402"/>
      <c r="THU241" s="402"/>
      <c r="THV241" s="402"/>
      <c r="THW241" s="402"/>
      <c r="THX241" s="402"/>
      <c r="THY241" s="402"/>
      <c r="THZ241" s="402"/>
      <c r="TIA241" s="402"/>
      <c r="TIB241" s="402"/>
      <c r="TIC241" s="402"/>
      <c r="TID241" s="402"/>
      <c r="TIE241" s="402"/>
      <c r="TIF241" s="402"/>
      <c r="TIG241" s="402"/>
      <c r="TIH241" s="402"/>
      <c r="TII241" s="402"/>
      <c r="TIJ241" s="402"/>
      <c r="TIK241" s="402"/>
      <c r="TIL241" s="402"/>
      <c r="TIM241" s="402"/>
      <c r="TIN241" s="402"/>
      <c r="TIO241" s="402"/>
      <c r="TIP241" s="402"/>
      <c r="TIQ241" s="402"/>
      <c r="TIR241" s="402"/>
      <c r="TIS241" s="402"/>
      <c r="TIT241" s="402"/>
      <c r="TIU241" s="402"/>
      <c r="TIV241" s="402"/>
      <c r="TIW241" s="402"/>
      <c r="TIX241" s="402"/>
      <c r="TIY241" s="402"/>
      <c r="TIZ241" s="402"/>
      <c r="TJA241" s="402"/>
      <c r="TJB241" s="402"/>
      <c r="TJC241" s="402"/>
      <c r="TJD241" s="402"/>
      <c r="TJE241" s="402"/>
      <c r="TJF241" s="402"/>
      <c r="TJG241" s="402"/>
      <c r="TJH241" s="402"/>
      <c r="TJI241" s="402"/>
      <c r="TJJ241" s="402"/>
      <c r="TJK241" s="402"/>
      <c r="TJL241" s="402"/>
      <c r="TJM241" s="402"/>
      <c r="TJN241" s="402"/>
      <c r="TJO241" s="402"/>
      <c r="TJP241" s="402"/>
      <c r="TJQ241" s="402"/>
      <c r="TJR241" s="402"/>
      <c r="TJS241" s="402"/>
      <c r="TJT241" s="402"/>
      <c r="TJU241" s="402"/>
      <c r="TJV241" s="402"/>
      <c r="TJW241" s="402"/>
      <c r="TJX241" s="402"/>
      <c r="TJY241" s="402"/>
      <c r="TJZ241" s="402"/>
      <c r="TKA241" s="402"/>
      <c r="TKB241" s="402"/>
      <c r="TKC241" s="402"/>
      <c r="TKD241" s="402"/>
      <c r="TKE241" s="402"/>
      <c r="TKF241" s="402"/>
      <c r="TKG241" s="402"/>
      <c r="TKH241" s="402"/>
      <c r="TKI241" s="402"/>
      <c r="TKJ241" s="402"/>
      <c r="TKK241" s="402"/>
      <c r="TKL241" s="402"/>
      <c r="TKM241" s="402"/>
      <c r="TKN241" s="402"/>
      <c r="TKO241" s="402"/>
      <c r="TKP241" s="402"/>
      <c r="TKQ241" s="402"/>
      <c r="TKR241" s="402"/>
      <c r="TKS241" s="402"/>
      <c r="TKT241" s="402"/>
      <c r="TKU241" s="402"/>
      <c r="TKV241" s="402"/>
      <c r="TKW241" s="402"/>
      <c r="TKX241" s="402"/>
      <c r="TKY241" s="402"/>
      <c r="TKZ241" s="402"/>
      <c r="TLA241" s="402"/>
      <c r="TLB241" s="402"/>
      <c r="TLC241" s="402"/>
      <c r="TLD241" s="402"/>
      <c r="TLE241" s="402"/>
      <c r="TLF241" s="402"/>
      <c r="TLG241" s="402"/>
      <c r="TLH241" s="402"/>
      <c r="TLI241" s="402"/>
      <c r="TLJ241" s="402"/>
      <c r="TLK241" s="402"/>
      <c r="TLL241" s="402"/>
      <c r="TLM241" s="402"/>
      <c r="TLN241" s="402"/>
      <c r="TLO241" s="402"/>
      <c r="TLP241" s="402"/>
      <c r="TLQ241" s="402"/>
      <c r="TLR241" s="402"/>
      <c r="TLS241" s="402"/>
      <c r="TLT241" s="402"/>
      <c r="TLU241" s="402"/>
      <c r="TLV241" s="402"/>
      <c r="TLW241" s="402"/>
      <c r="TLX241" s="402"/>
      <c r="TLY241" s="402"/>
      <c r="TLZ241" s="402"/>
      <c r="TMA241" s="402"/>
      <c r="TMB241" s="402"/>
      <c r="TMC241" s="402"/>
      <c r="TMD241" s="402"/>
      <c r="TME241" s="402"/>
      <c r="TMF241" s="402"/>
      <c r="TMG241" s="402"/>
      <c r="TMH241" s="402"/>
      <c r="TMI241" s="402"/>
      <c r="TMJ241" s="402"/>
      <c r="TMK241" s="402"/>
      <c r="TML241" s="402"/>
      <c r="TMM241" s="402"/>
      <c r="TMN241" s="402"/>
      <c r="TMO241" s="402"/>
      <c r="TMP241" s="402"/>
      <c r="TMQ241" s="402"/>
      <c r="TMR241" s="402"/>
      <c r="TMS241" s="402"/>
      <c r="TMT241" s="402"/>
      <c r="TMU241" s="402"/>
      <c r="TMV241" s="402"/>
      <c r="TMW241" s="402"/>
      <c r="TMX241" s="402"/>
      <c r="TMY241" s="402"/>
      <c r="TMZ241" s="402"/>
      <c r="TNA241" s="402"/>
      <c r="TNB241" s="402"/>
      <c r="TNC241" s="402"/>
      <c r="TND241" s="402"/>
      <c r="TNE241" s="402"/>
      <c r="TNF241" s="402"/>
      <c r="TNG241" s="402"/>
      <c r="TNH241" s="402"/>
      <c r="TNI241" s="402"/>
      <c r="TNJ241" s="402"/>
      <c r="TNK241" s="402"/>
      <c r="TNL241" s="402"/>
      <c r="TNM241" s="402"/>
      <c r="TNN241" s="402"/>
      <c r="TNO241" s="402"/>
      <c r="TNP241" s="402"/>
      <c r="TNQ241" s="402"/>
      <c r="TNR241" s="402"/>
      <c r="TNS241" s="402"/>
      <c r="TNT241" s="402"/>
      <c r="TNU241" s="402"/>
      <c r="TNV241" s="402"/>
      <c r="TNW241" s="402"/>
      <c r="TNX241" s="402"/>
      <c r="TNY241" s="402"/>
      <c r="TNZ241" s="402"/>
      <c r="TOA241" s="402"/>
      <c r="TOB241" s="402"/>
      <c r="TOC241" s="402"/>
      <c r="TOD241" s="402"/>
      <c r="TOE241" s="402"/>
      <c r="TOF241" s="402"/>
      <c r="TOG241" s="402"/>
      <c r="TOH241" s="402"/>
      <c r="TOI241" s="402"/>
      <c r="TOJ241" s="402"/>
      <c r="TOK241" s="402"/>
      <c r="TOL241" s="402"/>
      <c r="TOM241" s="402"/>
      <c r="TON241" s="402"/>
      <c r="TOO241" s="402"/>
      <c r="TOP241" s="402"/>
      <c r="TOQ241" s="402"/>
      <c r="TOR241" s="402"/>
      <c r="TOS241" s="402"/>
      <c r="TOT241" s="402"/>
      <c r="TOU241" s="402"/>
      <c r="TOV241" s="402"/>
      <c r="TOW241" s="402"/>
      <c r="TOX241" s="402"/>
      <c r="TOY241" s="402"/>
      <c r="TOZ241" s="402"/>
      <c r="TPA241" s="402"/>
      <c r="TPB241" s="402"/>
      <c r="TPC241" s="402"/>
      <c r="TPD241" s="402"/>
      <c r="TPE241" s="402"/>
      <c r="TPF241" s="402"/>
      <c r="TPG241" s="402"/>
      <c r="TPH241" s="402"/>
      <c r="TPI241" s="402"/>
      <c r="TPJ241" s="402"/>
      <c r="TPK241" s="402"/>
      <c r="TPL241" s="402"/>
      <c r="TPM241" s="402"/>
      <c r="TPN241" s="402"/>
      <c r="TPO241" s="402"/>
      <c r="TPP241" s="402"/>
      <c r="TPQ241" s="402"/>
      <c r="TPR241" s="402"/>
      <c r="TPS241" s="402"/>
      <c r="TPT241" s="402"/>
      <c r="TPU241" s="402"/>
      <c r="TPV241" s="402"/>
      <c r="TPW241" s="402"/>
      <c r="TPX241" s="402"/>
      <c r="TPY241" s="402"/>
      <c r="TPZ241" s="402"/>
      <c r="TQA241" s="402"/>
      <c r="TQB241" s="402"/>
      <c r="TQC241" s="402"/>
      <c r="TQD241" s="402"/>
      <c r="TQE241" s="402"/>
      <c r="TQF241" s="402"/>
      <c r="TQG241" s="402"/>
      <c r="TQH241" s="402"/>
      <c r="TQI241" s="402"/>
      <c r="TQJ241" s="402"/>
      <c r="TQK241" s="402"/>
      <c r="TQL241" s="402"/>
      <c r="TQM241" s="402"/>
      <c r="TQN241" s="402"/>
      <c r="TQO241" s="402"/>
      <c r="TQP241" s="402"/>
      <c r="TQQ241" s="402"/>
      <c r="TQR241" s="402"/>
      <c r="TQS241" s="402"/>
      <c r="TQT241" s="402"/>
      <c r="TQU241" s="402"/>
      <c r="TQV241" s="402"/>
      <c r="TQW241" s="402"/>
      <c r="TQX241" s="402"/>
      <c r="TQY241" s="402"/>
      <c r="TQZ241" s="402"/>
      <c r="TRA241" s="402"/>
      <c r="TRB241" s="402"/>
      <c r="TRC241" s="402"/>
      <c r="TRD241" s="402"/>
      <c r="TRE241" s="402"/>
      <c r="TRF241" s="402"/>
      <c r="TRG241" s="402"/>
      <c r="TRH241" s="402"/>
      <c r="TRI241" s="402"/>
      <c r="TRJ241" s="402"/>
      <c r="TRK241" s="402"/>
      <c r="TRL241" s="402"/>
      <c r="TRM241" s="402"/>
      <c r="TRN241" s="402"/>
      <c r="TRO241" s="402"/>
      <c r="TRP241" s="402"/>
      <c r="TRQ241" s="402"/>
      <c r="TRR241" s="402"/>
      <c r="TRS241" s="402"/>
      <c r="TRT241" s="402"/>
      <c r="TRU241" s="402"/>
      <c r="TRV241" s="402"/>
      <c r="TRW241" s="402"/>
      <c r="TRX241" s="402"/>
      <c r="TRY241" s="402"/>
      <c r="TRZ241" s="402"/>
      <c r="TSA241" s="402"/>
      <c r="TSB241" s="402"/>
      <c r="TSC241" s="402"/>
      <c r="TSD241" s="402"/>
      <c r="TSE241" s="402"/>
      <c r="TSF241" s="402"/>
      <c r="TSG241" s="402"/>
      <c r="TSH241" s="402"/>
      <c r="TSI241" s="402"/>
      <c r="TSJ241" s="402"/>
      <c r="TSK241" s="402"/>
      <c r="TSL241" s="402"/>
      <c r="TSM241" s="402"/>
      <c r="TSN241" s="402"/>
      <c r="TSO241" s="402"/>
      <c r="TSP241" s="402"/>
      <c r="TSQ241" s="402"/>
      <c r="TSR241" s="402"/>
      <c r="TSS241" s="402"/>
      <c r="TST241" s="402"/>
      <c r="TSU241" s="402"/>
      <c r="TSV241" s="402"/>
      <c r="TSW241" s="402"/>
      <c r="TSX241" s="402"/>
      <c r="TSY241" s="402"/>
      <c r="TSZ241" s="402"/>
      <c r="TTA241" s="402"/>
      <c r="TTB241" s="402"/>
      <c r="TTC241" s="402"/>
      <c r="TTD241" s="402"/>
      <c r="TTE241" s="402"/>
      <c r="TTF241" s="402"/>
      <c r="TTG241" s="402"/>
      <c r="TTH241" s="402"/>
      <c r="TTI241" s="402"/>
      <c r="TTJ241" s="402"/>
      <c r="TTK241" s="402"/>
      <c r="TTL241" s="402"/>
      <c r="TTM241" s="402"/>
      <c r="TTN241" s="402"/>
      <c r="TTO241" s="402"/>
      <c r="TTP241" s="402"/>
      <c r="TTQ241" s="402"/>
      <c r="TTR241" s="402"/>
      <c r="TTS241" s="402"/>
      <c r="TTT241" s="402"/>
      <c r="TTU241" s="402"/>
      <c r="TTV241" s="402"/>
      <c r="TTW241" s="402"/>
      <c r="TTX241" s="402"/>
      <c r="TTY241" s="402"/>
      <c r="TTZ241" s="402"/>
      <c r="TUA241" s="402"/>
      <c r="TUB241" s="402"/>
      <c r="TUC241" s="402"/>
      <c r="TUD241" s="402"/>
      <c r="TUE241" s="402"/>
      <c r="TUF241" s="402"/>
      <c r="TUG241" s="402"/>
      <c r="TUH241" s="402"/>
      <c r="TUI241" s="402"/>
      <c r="TUJ241" s="402"/>
      <c r="TUK241" s="402"/>
      <c r="TUL241" s="402"/>
      <c r="TUM241" s="402"/>
      <c r="TUN241" s="402"/>
      <c r="TUO241" s="402"/>
      <c r="TUP241" s="402"/>
      <c r="TUQ241" s="402"/>
      <c r="TUR241" s="402"/>
      <c r="TUS241" s="402"/>
      <c r="TUT241" s="402"/>
      <c r="TUU241" s="402"/>
      <c r="TUV241" s="402"/>
      <c r="TUW241" s="402"/>
      <c r="TUX241" s="402"/>
      <c r="TUY241" s="402"/>
      <c r="TUZ241" s="402"/>
      <c r="TVA241" s="402"/>
      <c r="TVB241" s="402"/>
      <c r="TVC241" s="402"/>
      <c r="TVD241" s="402"/>
      <c r="TVE241" s="402"/>
      <c r="TVF241" s="402"/>
      <c r="TVG241" s="402"/>
      <c r="TVH241" s="402"/>
      <c r="TVI241" s="402"/>
      <c r="TVJ241" s="402"/>
      <c r="TVK241" s="402"/>
      <c r="TVL241" s="402"/>
      <c r="TVM241" s="402"/>
      <c r="TVN241" s="402"/>
      <c r="TVO241" s="402"/>
      <c r="TVP241" s="402"/>
      <c r="TVQ241" s="402"/>
      <c r="TVR241" s="402"/>
      <c r="TVS241" s="402"/>
      <c r="TVT241" s="402"/>
      <c r="TVU241" s="402"/>
      <c r="TVV241" s="402"/>
      <c r="TVW241" s="402"/>
      <c r="TVX241" s="402"/>
      <c r="TVY241" s="402"/>
      <c r="TVZ241" s="402"/>
      <c r="TWA241" s="402"/>
      <c r="TWB241" s="402"/>
      <c r="TWC241" s="402"/>
      <c r="TWD241" s="402"/>
      <c r="TWE241" s="402"/>
      <c r="TWF241" s="402"/>
      <c r="TWG241" s="402"/>
      <c r="TWH241" s="402"/>
      <c r="TWI241" s="402"/>
      <c r="TWJ241" s="402"/>
      <c r="TWK241" s="402"/>
      <c r="TWL241" s="402"/>
      <c r="TWM241" s="402"/>
      <c r="TWN241" s="402"/>
      <c r="TWO241" s="402"/>
      <c r="TWP241" s="402"/>
      <c r="TWQ241" s="402"/>
      <c r="TWR241" s="402"/>
      <c r="TWS241" s="402"/>
      <c r="TWT241" s="402"/>
      <c r="TWU241" s="402"/>
      <c r="TWV241" s="402"/>
      <c r="TWW241" s="402"/>
      <c r="TWX241" s="402"/>
      <c r="TWY241" s="402"/>
      <c r="TWZ241" s="402"/>
      <c r="TXA241" s="402"/>
      <c r="TXB241" s="402"/>
      <c r="TXC241" s="402"/>
      <c r="TXD241" s="402"/>
      <c r="TXE241" s="402"/>
      <c r="TXF241" s="402"/>
      <c r="TXG241" s="402"/>
      <c r="TXH241" s="402"/>
      <c r="TXI241" s="402"/>
      <c r="TXJ241" s="402"/>
      <c r="TXK241" s="402"/>
      <c r="TXL241" s="402"/>
      <c r="TXM241" s="402"/>
      <c r="TXN241" s="402"/>
      <c r="TXO241" s="402"/>
      <c r="TXP241" s="402"/>
      <c r="TXQ241" s="402"/>
      <c r="TXR241" s="402"/>
      <c r="TXS241" s="402"/>
      <c r="TXT241" s="402"/>
      <c r="TXU241" s="402"/>
      <c r="TXV241" s="402"/>
      <c r="TXW241" s="402"/>
      <c r="TXX241" s="402"/>
      <c r="TXY241" s="402"/>
      <c r="TXZ241" s="402"/>
      <c r="TYA241" s="402"/>
      <c r="TYB241" s="402"/>
      <c r="TYC241" s="402"/>
      <c r="TYD241" s="402"/>
      <c r="TYE241" s="402"/>
      <c r="TYF241" s="402"/>
      <c r="TYG241" s="402"/>
      <c r="TYH241" s="402"/>
      <c r="TYI241" s="402"/>
      <c r="TYJ241" s="402"/>
      <c r="TYK241" s="402"/>
      <c r="TYL241" s="402"/>
      <c r="TYM241" s="402"/>
      <c r="TYN241" s="402"/>
      <c r="TYO241" s="402"/>
      <c r="TYP241" s="402"/>
      <c r="TYQ241" s="402"/>
      <c r="TYR241" s="402"/>
      <c r="TYS241" s="402"/>
      <c r="TYT241" s="402"/>
      <c r="TYU241" s="402"/>
      <c r="TYV241" s="402"/>
      <c r="TYW241" s="402"/>
      <c r="TYX241" s="402"/>
      <c r="TYY241" s="402"/>
      <c r="TYZ241" s="402"/>
      <c r="TZA241" s="402"/>
      <c r="TZB241" s="402"/>
      <c r="TZC241" s="402"/>
      <c r="TZD241" s="402"/>
      <c r="TZE241" s="402"/>
      <c r="TZF241" s="402"/>
      <c r="TZG241" s="402"/>
      <c r="TZH241" s="402"/>
      <c r="TZI241" s="402"/>
      <c r="TZJ241" s="402"/>
      <c r="TZK241" s="402"/>
      <c r="TZL241" s="402"/>
      <c r="TZM241" s="402"/>
      <c r="TZN241" s="402"/>
      <c r="TZO241" s="402"/>
      <c r="TZP241" s="402"/>
      <c r="TZQ241" s="402"/>
      <c r="TZR241" s="402"/>
      <c r="TZS241" s="402"/>
      <c r="TZT241" s="402"/>
      <c r="TZU241" s="402"/>
      <c r="TZV241" s="402"/>
      <c r="TZW241" s="402"/>
      <c r="TZX241" s="402"/>
      <c r="TZY241" s="402"/>
      <c r="TZZ241" s="402"/>
      <c r="UAA241" s="402"/>
      <c r="UAB241" s="402"/>
      <c r="UAC241" s="402"/>
      <c r="UAD241" s="402"/>
      <c r="UAE241" s="402"/>
      <c r="UAF241" s="402"/>
      <c r="UAG241" s="402"/>
      <c r="UAH241" s="402"/>
      <c r="UAI241" s="402"/>
      <c r="UAJ241" s="402"/>
      <c r="UAK241" s="402"/>
      <c r="UAL241" s="402"/>
      <c r="UAM241" s="402"/>
      <c r="UAN241" s="402"/>
      <c r="UAO241" s="402"/>
      <c r="UAP241" s="402"/>
      <c r="UAQ241" s="402"/>
      <c r="UAR241" s="402"/>
      <c r="UAS241" s="402"/>
      <c r="UAT241" s="402"/>
      <c r="UAU241" s="402"/>
      <c r="UAV241" s="402"/>
      <c r="UAW241" s="402"/>
      <c r="UAX241" s="402"/>
      <c r="UAY241" s="402"/>
      <c r="UAZ241" s="402"/>
      <c r="UBA241" s="402"/>
      <c r="UBB241" s="402"/>
      <c r="UBC241" s="402"/>
      <c r="UBD241" s="402"/>
      <c r="UBE241" s="402"/>
      <c r="UBF241" s="402"/>
      <c r="UBG241" s="402"/>
      <c r="UBH241" s="402"/>
      <c r="UBI241" s="402"/>
      <c r="UBJ241" s="402"/>
      <c r="UBK241" s="402"/>
      <c r="UBL241" s="402"/>
      <c r="UBM241" s="402"/>
      <c r="UBN241" s="402"/>
      <c r="UBO241" s="402"/>
      <c r="UBP241" s="402"/>
      <c r="UBQ241" s="402"/>
      <c r="UBR241" s="402"/>
      <c r="UBS241" s="402"/>
      <c r="UBT241" s="402"/>
      <c r="UBU241" s="402"/>
      <c r="UBV241" s="402"/>
      <c r="UBW241" s="402"/>
      <c r="UBX241" s="402"/>
      <c r="UBY241" s="402"/>
      <c r="UBZ241" s="402"/>
      <c r="UCA241" s="402"/>
      <c r="UCB241" s="402"/>
      <c r="UCC241" s="402"/>
      <c r="UCD241" s="402"/>
      <c r="UCE241" s="402"/>
      <c r="UCF241" s="402"/>
      <c r="UCG241" s="402"/>
      <c r="UCH241" s="402"/>
      <c r="UCI241" s="402"/>
      <c r="UCJ241" s="402"/>
      <c r="UCK241" s="402"/>
      <c r="UCL241" s="402"/>
      <c r="UCM241" s="402"/>
      <c r="UCN241" s="402"/>
      <c r="UCO241" s="402"/>
      <c r="UCP241" s="402"/>
      <c r="UCQ241" s="402"/>
      <c r="UCR241" s="402"/>
      <c r="UCS241" s="402"/>
      <c r="UCT241" s="402"/>
      <c r="UCU241" s="402"/>
      <c r="UCV241" s="402"/>
      <c r="UCW241" s="402"/>
      <c r="UCX241" s="402"/>
      <c r="UCY241" s="402"/>
      <c r="UCZ241" s="402"/>
      <c r="UDA241" s="402"/>
      <c r="UDB241" s="402"/>
      <c r="UDC241" s="402"/>
      <c r="UDD241" s="402"/>
      <c r="UDE241" s="402"/>
      <c r="UDF241" s="402"/>
      <c r="UDG241" s="402"/>
      <c r="UDH241" s="402"/>
      <c r="UDI241" s="402"/>
      <c r="UDJ241" s="402"/>
      <c r="UDK241" s="402"/>
      <c r="UDL241" s="402"/>
      <c r="UDM241" s="402"/>
      <c r="UDN241" s="402"/>
      <c r="UDO241" s="402"/>
      <c r="UDP241" s="402"/>
      <c r="UDQ241" s="402"/>
      <c r="UDR241" s="402"/>
      <c r="UDS241" s="402"/>
      <c r="UDT241" s="402"/>
      <c r="UDU241" s="402"/>
      <c r="UDV241" s="402"/>
      <c r="UDW241" s="402"/>
      <c r="UDX241" s="402"/>
      <c r="UDY241" s="402"/>
      <c r="UDZ241" s="402"/>
      <c r="UEA241" s="402"/>
      <c r="UEB241" s="402"/>
      <c r="UEC241" s="402"/>
      <c r="UED241" s="402"/>
      <c r="UEE241" s="402"/>
      <c r="UEF241" s="402"/>
      <c r="UEG241" s="402"/>
      <c r="UEH241" s="402"/>
      <c r="UEI241" s="402"/>
      <c r="UEJ241" s="402"/>
      <c r="UEK241" s="402"/>
      <c r="UEL241" s="402"/>
      <c r="UEM241" s="402"/>
      <c r="UEN241" s="402"/>
      <c r="UEO241" s="402"/>
      <c r="UEP241" s="402"/>
      <c r="UEQ241" s="402"/>
      <c r="UER241" s="402"/>
      <c r="UES241" s="402"/>
      <c r="UET241" s="402"/>
      <c r="UEU241" s="402"/>
      <c r="UEV241" s="402"/>
      <c r="UEW241" s="402"/>
      <c r="UEX241" s="402"/>
      <c r="UEY241" s="402"/>
      <c r="UEZ241" s="402"/>
      <c r="UFA241" s="402"/>
      <c r="UFB241" s="402"/>
      <c r="UFC241" s="402"/>
      <c r="UFD241" s="402"/>
      <c r="UFE241" s="402"/>
      <c r="UFF241" s="402"/>
      <c r="UFG241" s="402"/>
      <c r="UFH241" s="402"/>
      <c r="UFI241" s="402"/>
      <c r="UFJ241" s="402"/>
      <c r="UFK241" s="402"/>
      <c r="UFL241" s="402"/>
      <c r="UFM241" s="402"/>
      <c r="UFN241" s="402"/>
      <c r="UFO241" s="402"/>
      <c r="UFP241" s="402"/>
      <c r="UFQ241" s="402"/>
      <c r="UFR241" s="402"/>
      <c r="UFS241" s="402"/>
      <c r="UFT241" s="402"/>
      <c r="UFU241" s="402"/>
      <c r="UFV241" s="402"/>
      <c r="UFW241" s="402"/>
      <c r="UFX241" s="402"/>
      <c r="UFY241" s="402"/>
      <c r="UFZ241" s="402"/>
      <c r="UGA241" s="402"/>
      <c r="UGB241" s="402"/>
      <c r="UGC241" s="402"/>
      <c r="UGD241" s="402"/>
      <c r="UGE241" s="402"/>
      <c r="UGF241" s="402"/>
      <c r="UGG241" s="402"/>
      <c r="UGH241" s="402"/>
      <c r="UGI241" s="402"/>
      <c r="UGJ241" s="402"/>
      <c r="UGK241" s="402"/>
      <c r="UGL241" s="402"/>
      <c r="UGM241" s="402"/>
      <c r="UGN241" s="402"/>
      <c r="UGO241" s="402"/>
      <c r="UGP241" s="402"/>
      <c r="UGQ241" s="402"/>
      <c r="UGR241" s="402"/>
      <c r="UGS241" s="402"/>
      <c r="UGT241" s="402"/>
      <c r="UGU241" s="402"/>
      <c r="UGV241" s="402"/>
      <c r="UGW241" s="402"/>
      <c r="UGX241" s="402"/>
      <c r="UGY241" s="402"/>
      <c r="UGZ241" s="402"/>
      <c r="UHA241" s="402"/>
      <c r="UHB241" s="402"/>
      <c r="UHC241" s="402"/>
      <c r="UHD241" s="402"/>
      <c r="UHE241" s="402"/>
      <c r="UHF241" s="402"/>
      <c r="UHG241" s="402"/>
      <c r="UHH241" s="402"/>
      <c r="UHI241" s="402"/>
      <c r="UHJ241" s="402"/>
      <c r="UHK241" s="402"/>
      <c r="UHL241" s="402"/>
      <c r="UHM241" s="402"/>
      <c r="UHN241" s="402"/>
      <c r="UHO241" s="402"/>
      <c r="UHP241" s="402"/>
      <c r="UHQ241" s="402"/>
      <c r="UHR241" s="402"/>
      <c r="UHS241" s="402"/>
      <c r="UHT241" s="402"/>
      <c r="UHU241" s="402"/>
      <c r="UHV241" s="402"/>
      <c r="UHW241" s="402"/>
      <c r="UHX241" s="402"/>
      <c r="UHY241" s="402"/>
      <c r="UHZ241" s="402"/>
      <c r="UIA241" s="402"/>
      <c r="UIB241" s="402"/>
      <c r="UIC241" s="402"/>
      <c r="UID241" s="402"/>
      <c r="UIE241" s="402"/>
      <c r="UIF241" s="402"/>
      <c r="UIG241" s="402"/>
      <c r="UIH241" s="402"/>
      <c r="UII241" s="402"/>
      <c r="UIJ241" s="402"/>
      <c r="UIK241" s="402"/>
      <c r="UIL241" s="402"/>
      <c r="UIM241" s="402"/>
      <c r="UIN241" s="402"/>
      <c r="UIO241" s="402"/>
      <c r="UIP241" s="402"/>
      <c r="UIQ241" s="402"/>
      <c r="UIR241" s="402"/>
      <c r="UIS241" s="402"/>
      <c r="UIT241" s="402"/>
      <c r="UIU241" s="402"/>
      <c r="UIV241" s="402"/>
      <c r="UIW241" s="402"/>
      <c r="UIX241" s="402"/>
      <c r="UIY241" s="402"/>
      <c r="UIZ241" s="402"/>
      <c r="UJA241" s="402"/>
      <c r="UJB241" s="402"/>
      <c r="UJC241" s="402"/>
      <c r="UJD241" s="402"/>
      <c r="UJE241" s="402"/>
      <c r="UJF241" s="402"/>
      <c r="UJG241" s="402"/>
      <c r="UJH241" s="402"/>
      <c r="UJI241" s="402"/>
      <c r="UJJ241" s="402"/>
      <c r="UJK241" s="402"/>
      <c r="UJL241" s="402"/>
      <c r="UJM241" s="402"/>
      <c r="UJN241" s="402"/>
      <c r="UJO241" s="402"/>
      <c r="UJP241" s="402"/>
      <c r="UJQ241" s="402"/>
      <c r="UJR241" s="402"/>
      <c r="UJS241" s="402"/>
      <c r="UJT241" s="402"/>
      <c r="UJU241" s="402"/>
      <c r="UJV241" s="402"/>
      <c r="UJW241" s="402"/>
      <c r="UJX241" s="402"/>
      <c r="UJY241" s="402"/>
      <c r="UJZ241" s="402"/>
      <c r="UKA241" s="402"/>
      <c r="UKB241" s="402"/>
      <c r="UKC241" s="402"/>
      <c r="UKD241" s="402"/>
      <c r="UKE241" s="402"/>
      <c r="UKF241" s="402"/>
      <c r="UKG241" s="402"/>
      <c r="UKH241" s="402"/>
      <c r="UKI241" s="402"/>
      <c r="UKJ241" s="402"/>
      <c r="UKK241" s="402"/>
      <c r="UKL241" s="402"/>
      <c r="UKM241" s="402"/>
      <c r="UKN241" s="402"/>
      <c r="UKO241" s="402"/>
      <c r="UKP241" s="402"/>
      <c r="UKQ241" s="402"/>
      <c r="UKR241" s="402"/>
      <c r="UKS241" s="402"/>
      <c r="UKT241" s="402"/>
      <c r="UKU241" s="402"/>
      <c r="UKV241" s="402"/>
      <c r="UKW241" s="402"/>
      <c r="UKX241" s="402"/>
      <c r="UKY241" s="402"/>
      <c r="UKZ241" s="402"/>
      <c r="ULA241" s="402"/>
      <c r="ULB241" s="402"/>
      <c r="ULC241" s="402"/>
      <c r="ULD241" s="402"/>
      <c r="ULE241" s="402"/>
      <c r="ULF241" s="402"/>
      <c r="ULG241" s="402"/>
      <c r="ULH241" s="402"/>
      <c r="ULI241" s="402"/>
      <c r="ULJ241" s="402"/>
      <c r="ULK241" s="402"/>
      <c r="ULL241" s="402"/>
      <c r="ULM241" s="402"/>
      <c r="ULN241" s="402"/>
      <c r="ULO241" s="402"/>
      <c r="ULP241" s="402"/>
      <c r="ULQ241" s="402"/>
      <c r="ULR241" s="402"/>
      <c r="ULS241" s="402"/>
      <c r="ULT241" s="402"/>
      <c r="ULU241" s="402"/>
      <c r="ULV241" s="402"/>
      <c r="ULW241" s="402"/>
      <c r="ULX241" s="402"/>
      <c r="ULY241" s="402"/>
      <c r="ULZ241" s="402"/>
      <c r="UMA241" s="402"/>
      <c r="UMB241" s="402"/>
      <c r="UMC241" s="402"/>
      <c r="UMD241" s="402"/>
      <c r="UME241" s="402"/>
      <c r="UMF241" s="402"/>
      <c r="UMG241" s="402"/>
      <c r="UMH241" s="402"/>
      <c r="UMI241" s="402"/>
      <c r="UMJ241" s="402"/>
      <c r="UMK241" s="402"/>
      <c r="UML241" s="402"/>
      <c r="UMM241" s="402"/>
      <c r="UMN241" s="402"/>
      <c r="UMO241" s="402"/>
      <c r="UMP241" s="402"/>
      <c r="UMQ241" s="402"/>
      <c r="UMR241" s="402"/>
      <c r="UMS241" s="402"/>
      <c r="UMT241" s="402"/>
      <c r="UMU241" s="402"/>
      <c r="UMV241" s="402"/>
      <c r="UMW241" s="402"/>
      <c r="UMX241" s="402"/>
      <c r="UMY241" s="402"/>
      <c r="UMZ241" s="402"/>
      <c r="UNA241" s="402"/>
      <c r="UNB241" s="402"/>
      <c r="UNC241" s="402"/>
      <c r="UND241" s="402"/>
      <c r="UNE241" s="402"/>
      <c r="UNF241" s="402"/>
      <c r="UNG241" s="402"/>
      <c r="UNH241" s="402"/>
      <c r="UNI241" s="402"/>
      <c r="UNJ241" s="402"/>
      <c r="UNK241" s="402"/>
      <c r="UNL241" s="402"/>
      <c r="UNM241" s="402"/>
      <c r="UNN241" s="402"/>
      <c r="UNO241" s="402"/>
      <c r="UNP241" s="402"/>
      <c r="UNQ241" s="402"/>
      <c r="UNR241" s="402"/>
      <c r="UNS241" s="402"/>
      <c r="UNT241" s="402"/>
      <c r="UNU241" s="402"/>
      <c r="UNV241" s="402"/>
      <c r="UNW241" s="402"/>
      <c r="UNX241" s="402"/>
      <c r="UNY241" s="402"/>
      <c r="UNZ241" s="402"/>
      <c r="UOA241" s="402"/>
      <c r="UOB241" s="402"/>
      <c r="UOC241" s="402"/>
      <c r="UOD241" s="402"/>
      <c r="UOE241" s="402"/>
      <c r="UOF241" s="402"/>
      <c r="UOG241" s="402"/>
      <c r="UOH241" s="402"/>
      <c r="UOI241" s="402"/>
      <c r="UOJ241" s="402"/>
      <c r="UOK241" s="402"/>
      <c r="UOL241" s="402"/>
      <c r="UOM241" s="402"/>
      <c r="UON241" s="402"/>
      <c r="UOO241" s="402"/>
      <c r="UOP241" s="402"/>
      <c r="UOQ241" s="402"/>
      <c r="UOR241" s="402"/>
      <c r="UOS241" s="402"/>
      <c r="UOT241" s="402"/>
      <c r="UOU241" s="402"/>
      <c r="UOV241" s="402"/>
      <c r="UOW241" s="402"/>
      <c r="UOX241" s="402"/>
      <c r="UOY241" s="402"/>
      <c r="UOZ241" s="402"/>
      <c r="UPA241" s="402"/>
      <c r="UPB241" s="402"/>
      <c r="UPC241" s="402"/>
      <c r="UPD241" s="402"/>
      <c r="UPE241" s="402"/>
      <c r="UPF241" s="402"/>
      <c r="UPG241" s="402"/>
      <c r="UPH241" s="402"/>
      <c r="UPI241" s="402"/>
      <c r="UPJ241" s="402"/>
      <c r="UPK241" s="402"/>
      <c r="UPL241" s="402"/>
      <c r="UPM241" s="402"/>
      <c r="UPN241" s="402"/>
      <c r="UPO241" s="402"/>
      <c r="UPP241" s="402"/>
      <c r="UPQ241" s="402"/>
      <c r="UPR241" s="402"/>
      <c r="UPS241" s="402"/>
      <c r="UPT241" s="402"/>
      <c r="UPU241" s="402"/>
      <c r="UPV241" s="402"/>
      <c r="UPW241" s="402"/>
      <c r="UPX241" s="402"/>
      <c r="UPY241" s="402"/>
      <c r="UPZ241" s="402"/>
      <c r="UQA241" s="402"/>
      <c r="UQB241" s="402"/>
      <c r="UQC241" s="402"/>
      <c r="UQD241" s="402"/>
      <c r="UQE241" s="402"/>
      <c r="UQF241" s="402"/>
      <c r="UQG241" s="402"/>
      <c r="UQH241" s="402"/>
      <c r="UQI241" s="402"/>
      <c r="UQJ241" s="402"/>
      <c r="UQK241" s="402"/>
      <c r="UQL241" s="402"/>
      <c r="UQM241" s="402"/>
      <c r="UQN241" s="402"/>
      <c r="UQO241" s="402"/>
      <c r="UQP241" s="402"/>
      <c r="UQQ241" s="402"/>
      <c r="UQR241" s="402"/>
      <c r="UQS241" s="402"/>
      <c r="UQT241" s="402"/>
      <c r="UQU241" s="402"/>
      <c r="UQV241" s="402"/>
      <c r="UQW241" s="402"/>
      <c r="UQX241" s="402"/>
      <c r="UQY241" s="402"/>
      <c r="UQZ241" s="402"/>
      <c r="URA241" s="402"/>
      <c r="URB241" s="402"/>
      <c r="URC241" s="402"/>
      <c r="URD241" s="402"/>
      <c r="URE241" s="402"/>
      <c r="URF241" s="402"/>
      <c r="URG241" s="402"/>
      <c r="URH241" s="402"/>
      <c r="URI241" s="402"/>
      <c r="URJ241" s="402"/>
      <c r="URK241" s="402"/>
      <c r="URL241" s="402"/>
      <c r="URM241" s="402"/>
      <c r="URN241" s="402"/>
      <c r="URO241" s="402"/>
      <c r="URP241" s="402"/>
      <c r="URQ241" s="402"/>
      <c r="URR241" s="402"/>
      <c r="URS241" s="402"/>
      <c r="URT241" s="402"/>
      <c r="URU241" s="402"/>
      <c r="URV241" s="402"/>
      <c r="URW241" s="402"/>
      <c r="URX241" s="402"/>
      <c r="URY241" s="402"/>
      <c r="URZ241" s="402"/>
      <c r="USA241" s="402"/>
      <c r="USB241" s="402"/>
      <c r="USC241" s="402"/>
      <c r="USD241" s="402"/>
      <c r="USE241" s="402"/>
      <c r="USF241" s="402"/>
      <c r="USG241" s="402"/>
      <c r="USH241" s="402"/>
      <c r="USI241" s="402"/>
      <c r="USJ241" s="402"/>
      <c r="USK241" s="402"/>
      <c r="USL241" s="402"/>
      <c r="USM241" s="402"/>
      <c r="USN241" s="402"/>
      <c r="USO241" s="402"/>
      <c r="USP241" s="402"/>
      <c r="USQ241" s="402"/>
      <c r="USR241" s="402"/>
      <c r="USS241" s="402"/>
      <c r="UST241" s="402"/>
      <c r="USU241" s="402"/>
      <c r="USV241" s="402"/>
      <c r="USW241" s="402"/>
      <c r="USX241" s="402"/>
      <c r="USY241" s="402"/>
      <c r="USZ241" s="402"/>
      <c r="UTA241" s="402"/>
      <c r="UTB241" s="402"/>
      <c r="UTC241" s="402"/>
      <c r="UTD241" s="402"/>
      <c r="UTE241" s="402"/>
      <c r="UTF241" s="402"/>
      <c r="UTG241" s="402"/>
      <c r="UTH241" s="402"/>
      <c r="UTI241" s="402"/>
      <c r="UTJ241" s="402"/>
      <c r="UTK241" s="402"/>
      <c r="UTL241" s="402"/>
      <c r="UTM241" s="402"/>
      <c r="UTN241" s="402"/>
      <c r="UTO241" s="402"/>
      <c r="UTP241" s="402"/>
      <c r="UTQ241" s="402"/>
      <c r="UTR241" s="402"/>
      <c r="UTS241" s="402"/>
      <c r="UTT241" s="402"/>
      <c r="UTU241" s="402"/>
      <c r="UTV241" s="402"/>
      <c r="UTW241" s="402"/>
      <c r="UTX241" s="402"/>
      <c r="UTY241" s="402"/>
      <c r="UTZ241" s="402"/>
      <c r="UUA241" s="402"/>
      <c r="UUB241" s="402"/>
      <c r="UUC241" s="402"/>
      <c r="UUD241" s="402"/>
      <c r="UUE241" s="402"/>
      <c r="UUF241" s="402"/>
      <c r="UUG241" s="402"/>
      <c r="UUH241" s="402"/>
      <c r="UUI241" s="402"/>
      <c r="UUJ241" s="402"/>
      <c r="UUK241" s="402"/>
      <c r="UUL241" s="402"/>
      <c r="UUM241" s="402"/>
      <c r="UUN241" s="402"/>
      <c r="UUO241" s="402"/>
      <c r="UUP241" s="402"/>
      <c r="UUQ241" s="402"/>
      <c r="UUR241" s="402"/>
      <c r="UUS241" s="402"/>
      <c r="UUT241" s="402"/>
      <c r="UUU241" s="402"/>
      <c r="UUV241" s="402"/>
      <c r="UUW241" s="402"/>
      <c r="UUX241" s="402"/>
      <c r="UUY241" s="402"/>
      <c r="UUZ241" s="402"/>
      <c r="UVA241" s="402"/>
      <c r="UVB241" s="402"/>
      <c r="UVC241" s="402"/>
      <c r="UVD241" s="402"/>
      <c r="UVE241" s="402"/>
      <c r="UVF241" s="402"/>
      <c r="UVG241" s="402"/>
      <c r="UVH241" s="402"/>
      <c r="UVI241" s="402"/>
      <c r="UVJ241" s="402"/>
      <c r="UVK241" s="402"/>
      <c r="UVL241" s="402"/>
      <c r="UVM241" s="402"/>
      <c r="UVN241" s="402"/>
      <c r="UVO241" s="402"/>
      <c r="UVP241" s="402"/>
      <c r="UVQ241" s="402"/>
      <c r="UVR241" s="402"/>
      <c r="UVS241" s="402"/>
      <c r="UVT241" s="402"/>
      <c r="UVU241" s="402"/>
      <c r="UVV241" s="402"/>
      <c r="UVW241" s="402"/>
      <c r="UVX241" s="402"/>
      <c r="UVY241" s="402"/>
      <c r="UVZ241" s="402"/>
      <c r="UWA241" s="402"/>
      <c r="UWB241" s="402"/>
      <c r="UWC241" s="402"/>
      <c r="UWD241" s="402"/>
      <c r="UWE241" s="402"/>
      <c r="UWF241" s="402"/>
      <c r="UWG241" s="402"/>
      <c r="UWH241" s="402"/>
      <c r="UWI241" s="402"/>
      <c r="UWJ241" s="402"/>
      <c r="UWK241" s="402"/>
      <c r="UWL241" s="402"/>
      <c r="UWM241" s="402"/>
      <c r="UWN241" s="402"/>
      <c r="UWO241" s="402"/>
      <c r="UWP241" s="402"/>
      <c r="UWQ241" s="402"/>
      <c r="UWR241" s="402"/>
      <c r="UWS241" s="402"/>
      <c r="UWT241" s="402"/>
      <c r="UWU241" s="402"/>
      <c r="UWV241" s="402"/>
      <c r="UWW241" s="402"/>
      <c r="UWX241" s="402"/>
      <c r="UWY241" s="402"/>
      <c r="UWZ241" s="402"/>
      <c r="UXA241" s="402"/>
      <c r="UXB241" s="402"/>
      <c r="UXC241" s="402"/>
      <c r="UXD241" s="402"/>
      <c r="UXE241" s="402"/>
      <c r="UXF241" s="402"/>
      <c r="UXG241" s="402"/>
      <c r="UXH241" s="402"/>
      <c r="UXI241" s="402"/>
      <c r="UXJ241" s="402"/>
      <c r="UXK241" s="402"/>
      <c r="UXL241" s="402"/>
      <c r="UXM241" s="402"/>
      <c r="UXN241" s="402"/>
      <c r="UXO241" s="402"/>
      <c r="UXP241" s="402"/>
      <c r="UXQ241" s="402"/>
      <c r="UXR241" s="402"/>
      <c r="UXS241" s="402"/>
      <c r="UXT241" s="402"/>
      <c r="UXU241" s="402"/>
      <c r="UXV241" s="402"/>
      <c r="UXW241" s="402"/>
      <c r="UXX241" s="402"/>
      <c r="UXY241" s="402"/>
      <c r="UXZ241" s="402"/>
      <c r="UYA241" s="402"/>
      <c r="UYB241" s="402"/>
      <c r="UYC241" s="402"/>
      <c r="UYD241" s="402"/>
      <c r="UYE241" s="402"/>
      <c r="UYF241" s="402"/>
      <c r="UYG241" s="402"/>
      <c r="UYH241" s="402"/>
      <c r="UYI241" s="402"/>
      <c r="UYJ241" s="402"/>
      <c r="UYK241" s="402"/>
      <c r="UYL241" s="402"/>
      <c r="UYM241" s="402"/>
      <c r="UYN241" s="402"/>
      <c r="UYO241" s="402"/>
      <c r="UYP241" s="402"/>
      <c r="UYQ241" s="402"/>
      <c r="UYR241" s="402"/>
      <c r="UYS241" s="402"/>
      <c r="UYT241" s="402"/>
      <c r="UYU241" s="402"/>
      <c r="UYV241" s="402"/>
      <c r="UYW241" s="402"/>
      <c r="UYX241" s="402"/>
      <c r="UYY241" s="402"/>
      <c r="UYZ241" s="402"/>
      <c r="UZA241" s="402"/>
      <c r="UZB241" s="402"/>
      <c r="UZC241" s="402"/>
      <c r="UZD241" s="402"/>
      <c r="UZE241" s="402"/>
      <c r="UZF241" s="402"/>
      <c r="UZG241" s="402"/>
      <c r="UZH241" s="402"/>
      <c r="UZI241" s="402"/>
      <c r="UZJ241" s="402"/>
      <c r="UZK241" s="402"/>
      <c r="UZL241" s="402"/>
      <c r="UZM241" s="402"/>
      <c r="UZN241" s="402"/>
      <c r="UZO241" s="402"/>
      <c r="UZP241" s="402"/>
      <c r="UZQ241" s="402"/>
      <c r="UZR241" s="402"/>
      <c r="UZS241" s="402"/>
      <c r="UZT241" s="402"/>
      <c r="UZU241" s="402"/>
      <c r="UZV241" s="402"/>
      <c r="UZW241" s="402"/>
      <c r="UZX241" s="402"/>
      <c r="UZY241" s="402"/>
      <c r="UZZ241" s="402"/>
      <c r="VAA241" s="402"/>
      <c r="VAB241" s="402"/>
      <c r="VAC241" s="402"/>
      <c r="VAD241" s="402"/>
      <c r="VAE241" s="402"/>
      <c r="VAF241" s="402"/>
      <c r="VAG241" s="402"/>
      <c r="VAH241" s="402"/>
      <c r="VAI241" s="402"/>
      <c r="VAJ241" s="402"/>
      <c r="VAK241" s="402"/>
      <c r="VAL241" s="402"/>
      <c r="VAM241" s="402"/>
      <c r="VAN241" s="402"/>
      <c r="VAO241" s="402"/>
      <c r="VAP241" s="402"/>
      <c r="VAQ241" s="402"/>
      <c r="VAR241" s="402"/>
      <c r="VAS241" s="402"/>
      <c r="VAT241" s="402"/>
      <c r="VAU241" s="402"/>
      <c r="VAV241" s="402"/>
      <c r="VAW241" s="402"/>
      <c r="VAX241" s="402"/>
      <c r="VAY241" s="402"/>
      <c r="VAZ241" s="402"/>
      <c r="VBA241" s="402"/>
      <c r="VBB241" s="402"/>
      <c r="VBC241" s="402"/>
      <c r="VBD241" s="402"/>
      <c r="VBE241" s="402"/>
      <c r="VBF241" s="402"/>
      <c r="VBG241" s="402"/>
      <c r="VBH241" s="402"/>
      <c r="VBI241" s="402"/>
      <c r="VBJ241" s="402"/>
      <c r="VBK241" s="402"/>
      <c r="VBL241" s="402"/>
      <c r="VBM241" s="402"/>
      <c r="VBN241" s="402"/>
      <c r="VBO241" s="402"/>
      <c r="VBP241" s="402"/>
      <c r="VBQ241" s="402"/>
      <c r="VBR241" s="402"/>
      <c r="VBS241" s="402"/>
      <c r="VBT241" s="402"/>
      <c r="VBU241" s="402"/>
      <c r="VBV241" s="402"/>
      <c r="VBW241" s="402"/>
      <c r="VBX241" s="402"/>
      <c r="VBY241" s="402"/>
      <c r="VBZ241" s="402"/>
      <c r="VCA241" s="402"/>
      <c r="VCB241" s="402"/>
      <c r="VCC241" s="402"/>
      <c r="VCD241" s="402"/>
      <c r="VCE241" s="402"/>
      <c r="VCF241" s="402"/>
      <c r="VCG241" s="402"/>
      <c r="VCH241" s="402"/>
      <c r="VCI241" s="402"/>
      <c r="VCJ241" s="402"/>
      <c r="VCK241" s="402"/>
      <c r="VCL241" s="402"/>
      <c r="VCM241" s="402"/>
      <c r="VCN241" s="402"/>
      <c r="VCO241" s="402"/>
      <c r="VCP241" s="402"/>
      <c r="VCQ241" s="402"/>
      <c r="VCR241" s="402"/>
      <c r="VCS241" s="402"/>
      <c r="VCT241" s="402"/>
      <c r="VCU241" s="402"/>
      <c r="VCV241" s="402"/>
      <c r="VCW241" s="402"/>
      <c r="VCX241" s="402"/>
      <c r="VCY241" s="402"/>
      <c r="VCZ241" s="402"/>
      <c r="VDA241" s="402"/>
      <c r="VDB241" s="402"/>
      <c r="VDC241" s="402"/>
      <c r="VDD241" s="402"/>
      <c r="VDE241" s="402"/>
      <c r="VDF241" s="402"/>
      <c r="VDG241" s="402"/>
      <c r="VDH241" s="402"/>
      <c r="VDI241" s="402"/>
      <c r="VDJ241" s="402"/>
      <c r="VDK241" s="402"/>
      <c r="VDL241" s="402"/>
      <c r="VDM241" s="402"/>
      <c r="VDN241" s="402"/>
      <c r="VDO241" s="402"/>
      <c r="VDP241" s="402"/>
      <c r="VDQ241" s="402"/>
      <c r="VDR241" s="402"/>
      <c r="VDS241" s="402"/>
      <c r="VDT241" s="402"/>
      <c r="VDU241" s="402"/>
      <c r="VDV241" s="402"/>
      <c r="VDW241" s="402"/>
      <c r="VDX241" s="402"/>
      <c r="VDY241" s="402"/>
      <c r="VDZ241" s="402"/>
      <c r="VEA241" s="402"/>
      <c r="VEB241" s="402"/>
      <c r="VEC241" s="402"/>
      <c r="VED241" s="402"/>
      <c r="VEE241" s="402"/>
      <c r="VEF241" s="402"/>
      <c r="VEG241" s="402"/>
      <c r="VEH241" s="402"/>
      <c r="VEI241" s="402"/>
      <c r="VEJ241" s="402"/>
      <c r="VEK241" s="402"/>
      <c r="VEL241" s="402"/>
      <c r="VEM241" s="402"/>
      <c r="VEN241" s="402"/>
      <c r="VEO241" s="402"/>
      <c r="VEP241" s="402"/>
      <c r="VEQ241" s="402"/>
      <c r="VER241" s="402"/>
      <c r="VES241" s="402"/>
      <c r="VET241" s="402"/>
      <c r="VEU241" s="402"/>
      <c r="VEV241" s="402"/>
      <c r="VEW241" s="402"/>
      <c r="VEX241" s="402"/>
      <c r="VEY241" s="402"/>
      <c r="VEZ241" s="402"/>
      <c r="VFA241" s="402"/>
      <c r="VFB241" s="402"/>
      <c r="VFC241" s="402"/>
      <c r="VFD241" s="402"/>
      <c r="VFE241" s="402"/>
      <c r="VFF241" s="402"/>
      <c r="VFG241" s="402"/>
      <c r="VFH241" s="402"/>
      <c r="VFI241" s="402"/>
      <c r="VFJ241" s="402"/>
      <c r="VFK241" s="402"/>
      <c r="VFL241" s="402"/>
      <c r="VFM241" s="402"/>
      <c r="VFN241" s="402"/>
      <c r="VFO241" s="402"/>
      <c r="VFP241" s="402"/>
      <c r="VFQ241" s="402"/>
      <c r="VFR241" s="402"/>
      <c r="VFS241" s="402"/>
      <c r="VFT241" s="402"/>
      <c r="VFU241" s="402"/>
      <c r="VFV241" s="402"/>
      <c r="VFW241" s="402"/>
      <c r="VFX241" s="402"/>
      <c r="VFY241" s="402"/>
      <c r="VFZ241" s="402"/>
      <c r="VGA241" s="402"/>
      <c r="VGB241" s="402"/>
      <c r="VGC241" s="402"/>
      <c r="VGD241" s="402"/>
      <c r="VGE241" s="402"/>
      <c r="VGF241" s="402"/>
      <c r="VGG241" s="402"/>
      <c r="VGH241" s="402"/>
      <c r="VGI241" s="402"/>
      <c r="VGJ241" s="402"/>
      <c r="VGK241" s="402"/>
      <c r="VGL241" s="402"/>
      <c r="VGM241" s="402"/>
      <c r="VGN241" s="402"/>
      <c r="VGO241" s="402"/>
      <c r="VGP241" s="402"/>
      <c r="VGQ241" s="402"/>
      <c r="VGR241" s="402"/>
      <c r="VGS241" s="402"/>
      <c r="VGT241" s="402"/>
      <c r="VGU241" s="402"/>
      <c r="VGV241" s="402"/>
      <c r="VGW241" s="402"/>
      <c r="VGX241" s="402"/>
      <c r="VGY241" s="402"/>
      <c r="VGZ241" s="402"/>
      <c r="VHA241" s="402"/>
      <c r="VHB241" s="402"/>
      <c r="VHC241" s="402"/>
      <c r="VHD241" s="402"/>
      <c r="VHE241" s="402"/>
      <c r="VHF241" s="402"/>
      <c r="VHG241" s="402"/>
      <c r="VHH241" s="402"/>
      <c r="VHI241" s="402"/>
      <c r="VHJ241" s="402"/>
      <c r="VHK241" s="402"/>
      <c r="VHL241" s="402"/>
      <c r="VHM241" s="402"/>
      <c r="VHN241" s="402"/>
      <c r="VHO241" s="402"/>
      <c r="VHP241" s="402"/>
      <c r="VHQ241" s="402"/>
      <c r="VHR241" s="402"/>
      <c r="VHS241" s="402"/>
      <c r="VHT241" s="402"/>
      <c r="VHU241" s="402"/>
      <c r="VHV241" s="402"/>
      <c r="VHW241" s="402"/>
      <c r="VHX241" s="402"/>
      <c r="VHY241" s="402"/>
      <c r="VHZ241" s="402"/>
      <c r="VIA241" s="402"/>
      <c r="VIB241" s="402"/>
      <c r="VIC241" s="402"/>
      <c r="VID241" s="402"/>
      <c r="VIE241" s="402"/>
      <c r="VIF241" s="402"/>
      <c r="VIG241" s="402"/>
      <c r="VIH241" s="402"/>
      <c r="VII241" s="402"/>
      <c r="VIJ241" s="402"/>
      <c r="VIK241" s="402"/>
      <c r="VIL241" s="402"/>
      <c r="VIM241" s="402"/>
      <c r="VIN241" s="402"/>
      <c r="VIO241" s="402"/>
      <c r="VIP241" s="402"/>
      <c r="VIQ241" s="402"/>
      <c r="VIR241" s="402"/>
      <c r="VIS241" s="402"/>
      <c r="VIT241" s="402"/>
      <c r="VIU241" s="402"/>
      <c r="VIV241" s="402"/>
      <c r="VIW241" s="402"/>
      <c r="VIX241" s="402"/>
      <c r="VIY241" s="402"/>
      <c r="VIZ241" s="402"/>
      <c r="VJA241" s="402"/>
      <c r="VJB241" s="402"/>
      <c r="VJC241" s="402"/>
      <c r="VJD241" s="402"/>
      <c r="VJE241" s="402"/>
      <c r="VJF241" s="402"/>
      <c r="VJG241" s="402"/>
      <c r="VJH241" s="402"/>
      <c r="VJI241" s="402"/>
      <c r="VJJ241" s="402"/>
      <c r="VJK241" s="402"/>
      <c r="VJL241" s="402"/>
      <c r="VJM241" s="402"/>
      <c r="VJN241" s="402"/>
      <c r="VJO241" s="402"/>
      <c r="VJP241" s="402"/>
      <c r="VJQ241" s="402"/>
      <c r="VJR241" s="402"/>
      <c r="VJS241" s="402"/>
      <c r="VJT241" s="402"/>
      <c r="VJU241" s="402"/>
      <c r="VJV241" s="402"/>
      <c r="VJW241" s="402"/>
      <c r="VJX241" s="402"/>
      <c r="VJY241" s="402"/>
      <c r="VJZ241" s="402"/>
      <c r="VKA241" s="402"/>
      <c r="VKB241" s="402"/>
      <c r="VKC241" s="402"/>
      <c r="VKD241" s="402"/>
      <c r="VKE241" s="402"/>
      <c r="VKF241" s="402"/>
      <c r="VKG241" s="402"/>
      <c r="VKH241" s="402"/>
      <c r="VKI241" s="402"/>
      <c r="VKJ241" s="402"/>
      <c r="VKK241" s="402"/>
      <c r="VKL241" s="402"/>
      <c r="VKM241" s="402"/>
      <c r="VKN241" s="402"/>
      <c r="VKO241" s="402"/>
      <c r="VKP241" s="402"/>
      <c r="VKQ241" s="402"/>
      <c r="VKR241" s="402"/>
      <c r="VKS241" s="402"/>
      <c r="VKT241" s="402"/>
      <c r="VKU241" s="402"/>
      <c r="VKV241" s="402"/>
      <c r="VKW241" s="402"/>
      <c r="VKX241" s="402"/>
      <c r="VKY241" s="402"/>
      <c r="VKZ241" s="402"/>
      <c r="VLA241" s="402"/>
      <c r="VLB241" s="402"/>
      <c r="VLC241" s="402"/>
      <c r="VLD241" s="402"/>
      <c r="VLE241" s="402"/>
      <c r="VLF241" s="402"/>
      <c r="VLG241" s="402"/>
      <c r="VLH241" s="402"/>
      <c r="VLI241" s="402"/>
      <c r="VLJ241" s="402"/>
      <c r="VLK241" s="402"/>
      <c r="VLL241" s="402"/>
      <c r="VLM241" s="402"/>
      <c r="VLN241" s="402"/>
      <c r="VLO241" s="402"/>
      <c r="VLP241" s="402"/>
      <c r="VLQ241" s="402"/>
      <c r="VLR241" s="402"/>
      <c r="VLS241" s="402"/>
      <c r="VLT241" s="402"/>
      <c r="VLU241" s="402"/>
      <c r="VLV241" s="402"/>
      <c r="VLW241" s="402"/>
      <c r="VLX241" s="402"/>
      <c r="VLY241" s="402"/>
      <c r="VLZ241" s="402"/>
      <c r="VMA241" s="402"/>
      <c r="VMB241" s="402"/>
      <c r="VMC241" s="402"/>
      <c r="VMD241" s="402"/>
      <c r="VME241" s="402"/>
      <c r="VMF241" s="402"/>
      <c r="VMG241" s="402"/>
      <c r="VMH241" s="402"/>
      <c r="VMI241" s="402"/>
      <c r="VMJ241" s="402"/>
      <c r="VMK241" s="402"/>
      <c r="VML241" s="402"/>
      <c r="VMM241" s="402"/>
      <c r="VMN241" s="402"/>
      <c r="VMO241" s="402"/>
      <c r="VMP241" s="402"/>
      <c r="VMQ241" s="402"/>
      <c r="VMR241" s="402"/>
      <c r="VMS241" s="402"/>
      <c r="VMT241" s="402"/>
      <c r="VMU241" s="402"/>
      <c r="VMV241" s="402"/>
      <c r="VMW241" s="402"/>
      <c r="VMX241" s="402"/>
      <c r="VMY241" s="402"/>
      <c r="VMZ241" s="402"/>
      <c r="VNA241" s="402"/>
      <c r="VNB241" s="402"/>
      <c r="VNC241" s="402"/>
      <c r="VND241" s="402"/>
      <c r="VNE241" s="402"/>
      <c r="VNF241" s="402"/>
      <c r="VNG241" s="402"/>
      <c r="VNH241" s="402"/>
      <c r="VNI241" s="402"/>
      <c r="VNJ241" s="402"/>
      <c r="VNK241" s="402"/>
      <c r="VNL241" s="402"/>
      <c r="VNM241" s="402"/>
      <c r="VNN241" s="402"/>
      <c r="VNO241" s="402"/>
      <c r="VNP241" s="402"/>
      <c r="VNQ241" s="402"/>
      <c r="VNR241" s="402"/>
      <c r="VNS241" s="402"/>
      <c r="VNT241" s="402"/>
      <c r="VNU241" s="402"/>
      <c r="VNV241" s="402"/>
      <c r="VNW241" s="402"/>
      <c r="VNX241" s="402"/>
      <c r="VNY241" s="402"/>
      <c r="VNZ241" s="402"/>
      <c r="VOA241" s="402"/>
      <c r="VOB241" s="402"/>
      <c r="VOC241" s="402"/>
      <c r="VOD241" s="402"/>
      <c r="VOE241" s="402"/>
      <c r="VOF241" s="402"/>
      <c r="VOG241" s="402"/>
      <c r="VOH241" s="402"/>
      <c r="VOI241" s="402"/>
      <c r="VOJ241" s="402"/>
      <c r="VOK241" s="402"/>
      <c r="VOL241" s="402"/>
      <c r="VOM241" s="402"/>
      <c r="VON241" s="402"/>
      <c r="VOO241" s="402"/>
      <c r="VOP241" s="402"/>
      <c r="VOQ241" s="402"/>
      <c r="VOR241" s="402"/>
      <c r="VOS241" s="402"/>
      <c r="VOT241" s="402"/>
      <c r="VOU241" s="402"/>
      <c r="VOV241" s="402"/>
      <c r="VOW241" s="402"/>
      <c r="VOX241" s="402"/>
      <c r="VOY241" s="402"/>
      <c r="VOZ241" s="402"/>
      <c r="VPA241" s="402"/>
      <c r="VPB241" s="402"/>
      <c r="VPC241" s="402"/>
      <c r="VPD241" s="402"/>
      <c r="VPE241" s="402"/>
      <c r="VPF241" s="402"/>
      <c r="VPG241" s="402"/>
      <c r="VPH241" s="402"/>
      <c r="VPI241" s="402"/>
      <c r="VPJ241" s="402"/>
      <c r="VPK241" s="402"/>
      <c r="VPL241" s="402"/>
      <c r="VPM241" s="402"/>
      <c r="VPN241" s="402"/>
      <c r="VPO241" s="402"/>
      <c r="VPP241" s="402"/>
      <c r="VPQ241" s="402"/>
      <c r="VPR241" s="402"/>
      <c r="VPS241" s="402"/>
      <c r="VPT241" s="402"/>
      <c r="VPU241" s="402"/>
      <c r="VPV241" s="402"/>
      <c r="VPW241" s="402"/>
      <c r="VPX241" s="402"/>
      <c r="VPY241" s="402"/>
      <c r="VPZ241" s="402"/>
      <c r="VQA241" s="402"/>
      <c r="VQB241" s="402"/>
      <c r="VQC241" s="402"/>
      <c r="VQD241" s="402"/>
      <c r="VQE241" s="402"/>
      <c r="VQF241" s="402"/>
      <c r="VQG241" s="402"/>
      <c r="VQH241" s="402"/>
      <c r="VQI241" s="402"/>
      <c r="VQJ241" s="402"/>
      <c r="VQK241" s="402"/>
      <c r="VQL241" s="402"/>
      <c r="VQM241" s="402"/>
      <c r="VQN241" s="402"/>
      <c r="VQO241" s="402"/>
      <c r="VQP241" s="402"/>
      <c r="VQQ241" s="402"/>
      <c r="VQR241" s="402"/>
      <c r="VQS241" s="402"/>
      <c r="VQT241" s="402"/>
      <c r="VQU241" s="402"/>
      <c r="VQV241" s="402"/>
      <c r="VQW241" s="402"/>
      <c r="VQX241" s="402"/>
      <c r="VQY241" s="402"/>
      <c r="VQZ241" s="402"/>
      <c r="VRA241" s="402"/>
      <c r="VRB241" s="402"/>
      <c r="VRC241" s="402"/>
      <c r="VRD241" s="402"/>
      <c r="VRE241" s="402"/>
      <c r="VRF241" s="402"/>
      <c r="VRG241" s="402"/>
      <c r="VRH241" s="402"/>
      <c r="VRI241" s="402"/>
      <c r="VRJ241" s="402"/>
      <c r="VRK241" s="402"/>
      <c r="VRL241" s="402"/>
      <c r="VRM241" s="402"/>
      <c r="VRN241" s="402"/>
      <c r="VRO241" s="402"/>
      <c r="VRP241" s="402"/>
      <c r="VRQ241" s="402"/>
      <c r="VRR241" s="402"/>
      <c r="VRS241" s="402"/>
      <c r="VRT241" s="402"/>
      <c r="VRU241" s="402"/>
      <c r="VRV241" s="402"/>
      <c r="VRW241" s="402"/>
      <c r="VRX241" s="402"/>
      <c r="VRY241" s="402"/>
      <c r="VRZ241" s="402"/>
      <c r="VSA241" s="402"/>
      <c r="VSB241" s="402"/>
      <c r="VSC241" s="402"/>
      <c r="VSD241" s="402"/>
      <c r="VSE241" s="402"/>
      <c r="VSF241" s="402"/>
      <c r="VSG241" s="402"/>
      <c r="VSH241" s="402"/>
      <c r="VSI241" s="402"/>
      <c r="VSJ241" s="402"/>
      <c r="VSK241" s="402"/>
      <c r="VSL241" s="402"/>
      <c r="VSM241" s="402"/>
      <c r="VSN241" s="402"/>
      <c r="VSO241" s="402"/>
      <c r="VSP241" s="402"/>
      <c r="VSQ241" s="402"/>
      <c r="VSR241" s="402"/>
      <c r="VSS241" s="402"/>
      <c r="VST241" s="402"/>
      <c r="VSU241" s="402"/>
      <c r="VSV241" s="402"/>
      <c r="VSW241" s="402"/>
      <c r="VSX241" s="402"/>
      <c r="VSY241" s="402"/>
      <c r="VSZ241" s="402"/>
      <c r="VTA241" s="402"/>
      <c r="VTB241" s="402"/>
      <c r="VTC241" s="402"/>
      <c r="VTD241" s="402"/>
      <c r="VTE241" s="402"/>
      <c r="VTF241" s="402"/>
      <c r="VTG241" s="402"/>
      <c r="VTH241" s="402"/>
      <c r="VTI241" s="402"/>
      <c r="VTJ241" s="402"/>
      <c r="VTK241" s="402"/>
      <c r="VTL241" s="402"/>
      <c r="VTM241" s="402"/>
      <c r="VTN241" s="402"/>
      <c r="VTO241" s="402"/>
      <c r="VTP241" s="402"/>
      <c r="VTQ241" s="402"/>
      <c r="VTR241" s="402"/>
      <c r="VTS241" s="402"/>
      <c r="VTT241" s="402"/>
      <c r="VTU241" s="402"/>
      <c r="VTV241" s="402"/>
      <c r="VTW241" s="402"/>
      <c r="VTX241" s="402"/>
      <c r="VTY241" s="402"/>
      <c r="VTZ241" s="402"/>
      <c r="VUA241" s="402"/>
      <c r="VUB241" s="402"/>
      <c r="VUC241" s="402"/>
      <c r="VUD241" s="402"/>
      <c r="VUE241" s="402"/>
      <c r="VUF241" s="402"/>
      <c r="VUG241" s="402"/>
      <c r="VUH241" s="402"/>
      <c r="VUI241" s="402"/>
      <c r="VUJ241" s="402"/>
      <c r="VUK241" s="402"/>
      <c r="VUL241" s="402"/>
      <c r="VUM241" s="402"/>
      <c r="VUN241" s="402"/>
      <c r="VUO241" s="402"/>
      <c r="VUP241" s="402"/>
      <c r="VUQ241" s="402"/>
      <c r="VUR241" s="402"/>
      <c r="VUS241" s="402"/>
      <c r="VUT241" s="402"/>
      <c r="VUU241" s="402"/>
      <c r="VUV241" s="402"/>
      <c r="VUW241" s="402"/>
      <c r="VUX241" s="402"/>
      <c r="VUY241" s="402"/>
      <c r="VUZ241" s="402"/>
      <c r="VVA241" s="402"/>
      <c r="VVB241" s="402"/>
      <c r="VVC241" s="402"/>
      <c r="VVD241" s="402"/>
      <c r="VVE241" s="402"/>
      <c r="VVF241" s="402"/>
      <c r="VVG241" s="402"/>
      <c r="VVH241" s="402"/>
      <c r="VVI241" s="402"/>
      <c r="VVJ241" s="402"/>
      <c r="VVK241" s="402"/>
      <c r="VVL241" s="402"/>
      <c r="VVM241" s="402"/>
      <c r="VVN241" s="402"/>
      <c r="VVO241" s="402"/>
      <c r="VVP241" s="402"/>
      <c r="VVQ241" s="402"/>
      <c r="VVR241" s="402"/>
      <c r="VVS241" s="402"/>
      <c r="VVT241" s="402"/>
      <c r="VVU241" s="402"/>
      <c r="VVV241" s="402"/>
      <c r="VVW241" s="402"/>
      <c r="VVX241" s="402"/>
      <c r="VVY241" s="402"/>
      <c r="VVZ241" s="402"/>
      <c r="VWA241" s="402"/>
      <c r="VWB241" s="402"/>
      <c r="VWC241" s="402"/>
      <c r="VWD241" s="402"/>
      <c r="VWE241" s="402"/>
      <c r="VWF241" s="402"/>
      <c r="VWG241" s="402"/>
      <c r="VWH241" s="402"/>
      <c r="VWI241" s="402"/>
      <c r="VWJ241" s="402"/>
      <c r="VWK241" s="402"/>
      <c r="VWL241" s="402"/>
      <c r="VWM241" s="402"/>
      <c r="VWN241" s="402"/>
      <c r="VWO241" s="402"/>
      <c r="VWP241" s="402"/>
      <c r="VWQ241" s="402"/>
      <c r="VWR241" s="402"/>
      <c r="VWS241" s="402"/>
      <c r="VWT241" s="402"/>
      <c r="VWU241" s="402"/>
      <c r="VWV241" s="402"/>
      <c r="VWW241" s="402"/>
      <c r="VWX241" s="402"/>
      <c r="VWY241" s="402"/>
      <c r="VWZ241" s="402"/>
      <c r="VXA241" s="402"/>
      <c r="VXB241" s="402"/>
      <c r="VXC241" s="402"/>
      <c r="VXD241" s="402"/>
      <c r="VXE241" s="402"/>
      <c r="VXF241" s="402"/>
      <c r="VXG241" s="402"/>
      <c r="VXH241" s="402"/>
      <c r="VXI241" s="402"/>
      <c r="VXJ241" s="402"/>
      <c r="VXK241" s="402"/>
      <c r="VXL241" s="402"/>
      <c r="VXM241" s="402"/>
      <c r="VXN241" s="402"/>
      <c r="VXO241" s="402"/>
      <c r="VXP241" s="402"/>
      <c r="VXQ241" s="402"/>
      <c r="VXR241" s="402"/>
      <c r="VXS241" s="402"/>
      <c r="VXT241" s="402"/>
      <c r="VXU241" s="402"/>
      <c r="VXV241" s="402"/>
      <c r="VXW241" s="402"/>
      <c r="VXX241" s="402"/>
      <c r="VXY241" s="402"/>
      <c r="VXZ241" s="402"/>
      <c r="VYA241" s="402"/>
      <c r="VYB241" s="402"/>
      <c r="VYC241" s="402"/>
      <c r="VYD241" s="402"/>
      <c r="VYE241" s="402"/>
      <c r="VYF241" s="402"/>
      <c r="VYG241" s="402"/>
      <c r="VYH241" s="402"/>
      <c r="VYI241" s="402"/>
      <c r="VYJ241" s="402"/>
      <c r="VYK241" s="402"/>
      <c r="VYL241" s="402"/>
      <c r="VYM241" s="402"/>
      <c r="VYN241" s="402"/>
      <c r="VYO241" s="402"/>
      <c r="VYP241" s="402"/>
      <c r="VYQ241" s="402"/>
      <c r="VYR241" s="402"/>
      <c r="VYS241" s="402"/>
      <c r="VYT241" s="402"/>
      <c r="VYU241" s="402"/>
      <c r="VYV241" s="402"/>
      <c r="VYW241" s="402"/>
      <c r="VYX241" s="402"/>
      <c r="VYY241" s="402"/>
      <c r="VYZ241" s="402"/>
      <c r="VZA241" s="402"/>
      <c r="VZB241" s="402"/>
      <c r="VZC241" s="402"/>
      <c r="VZD241" s="402"/>
      <c r="VZE241" s="402"/>
      <c r="VZF241" s="402"/>
      <c r="VZG241" s="402"/>
      <c r="VZH241" s="402"/>
      <c r="VZI241" s="402"/>
      <c r="VZJ241" s="402"/>
      <c r="VZK241" s="402"/>
      <c r="VZL241" s="402"/>
      <c r="VZM241" s="402"/>
      <c r="VZN241" s="402"/>
      <c r="VZO241" s="402"/>
      <c r="VZP241" s="402"/>
      <c r="VZQ241" s="402"/>
      <c r="VZR241" s="402"/>
      <c r="VZS241" s="402"/>
      <c r="VZT241" s="402"/>
      <c r="VZU241" s="402"/>
      <c r="VZV241" s="402"/>
      <c r="VZW241" s="402"/>
      <c r="VZX241" s="402"/>
      <c r="VZY241" s="402"/>
      <c r="VZZ241" s="402"/>
      <c r="WAA241" s="402"/>
      <c r="WAB241" s="402"/>
      <c r="WAC241" s="402"/>
      <c r="WAD241" s="402"/>
      <c r="WAE241" s="402"/>
      <c r="WAF241" s="402"/>
      <c r="WAG241" s="402"/>
      <c r="WAH241" s="402"/>
      <c r="WAI241" s="402"/>
      <c r="WAJ241" s="402"/>
      <c r="WAK241" s="402"/>
      <c r="WAL241" s="402"/>
      <c r="WAM241" s="402"/>
      <c r="WAN241" s="402"/>
      <c r="WAO241" s="402"/>
      <c r="WAP241" s="402"/>
      <c r="WAQ241" s="402"/>
      <c r="WAR241" s="402"/>
      <c r="WAS241" s="402"/>
      <c r="WAT241" s="402"/>
      <c r="WAU241" s="402"/>
      <c r="WAV241" s="402"/>
      <c r="WAW241" s="402"/>
      <c r="WAX241" s="402"/>
      <c r="WAY241" s="402"/>
      <c r="WAZ241" s="402"/>
      <c r="WBA241" s="402"/>
      <c r="WBB241" s="402"/>
      <c r="WBC241" s="402"/>
      <c r="WBD241" s="402"/>
      <c r="WBE241" s="402"/>
      <c r="WBF241" s="402"/>
      <c r="WBG241" s="402"/>
      <c r="WBH241" s="402"/>
      <c r="WBI241" s="402"/>
      <c r="WBJ241" s="402"/>
      <c r="WBK241" s="402"/>
      <c r="WBL241" s="402"/>
      <c r="WBM241" s="402"/>
      <c r="WBN241" s="402"/>
      <c r="WBO241" s="402"/>
      <c r="WBP241" s="402"/>
      <c r="WBQ241" s="402"/>
      <c r="WBR241" s="402"/>
      <c r="WBS241" s="402"/>
      <c r="WBT241" s="402"/>
      <c r="WBU241" s="402"/>
      <c r="WBV241" s="402"/>
      <c r="WBW241" s="402"/>
      <c r="WBX241" s="402"/>
      <c r="WBY241" s="402"/>
      <c r="WBZ241" s="402"/>
      <c r="WCA241" s="402"/>
      <c r="WCB241" s="402"/>
      <c r="WCC241" s="402"/>
      <c r="WCD241" s="402"/>
      <c r="WCE241" s="402"/>
      <c r="WCF241" s="402"/>
      <c r="WCG241" s="402"/>
      <c r="WCH241" s="402"/>
      <c r="WCI241" s="402"/>
      <c r="WCJ241" s="402"/>
      <c r="WCK241" s="402"/>
      <c r="WCL241" s="402"/>
      <c r="WCM241" s="402"/>
      <c r="WCN241" s="402"/>
      <c r="WCO241" s="402"/>
      <c r="WCP241" s="402"/>
      <c r="WCQ241" s="402"/>
      <c r="WCR241" s="402"/>
      <c r="WCS241" s="402"/>
      <c r="WCT241" s="402"/>
      <c r="WCU241" s="402"/>
      <c r="WCV241" s="402"/>
      <c r="WCW241" s="402"/>
      <c r="WCX241" s="402"/>
      <c r="WCY241" s="402"/>
      <c r="WCZ241" s="402"/>
      <c r="WDA241" s="402"/>
      <c r="WDB241" s="402"/>
      <c r="WDC241" s="402"/>
      <c r="WDD241" s="402"/>
      <c r="WDE241" s="402"/>
      <c r="WDF241" s="402"/>
      <c r="WDG241" s="402"/>
      <c r="WDH241" s="402"/>
      <c r="WDI241" s="402"/>
      <c r="WDJ241" s="402"/>
      <c r="WDK241" s="402"/>
      <c r="WDL241" s="402"/>
      <c r="WDM241" s="402"/>
      <c r="WDN241" s="402"/>
      <c r="WDO241" s="402"/>
      <c r="WDP241" s="402"/>
      <c r="WDQ241" s="402"/>
      <c r="WDR241" s="402"/>
      <c r="WDS241" s="402"/>
      <c r="WDT241" s="402"/>
      <c r="WDU241" s="402"/>
      <c r="WDV241" s="402"/>
      <c r="WDW241" s="402"/>
      <c r="WDX241" s="402"/>
      <c r="WDY241" s="402"/>
      <c r="WDZ241" s="402"/>
      <c r="WEA241" s="402"/>
      <c r="WEB241" s="402"/>
      <c r="WEC241" s="402"/>
      <c r="WED241" s="402"/>
      <c r="WEE241" s="402"/>
      <c r="WEF241" s="402"/>
      <c r="WEG241" s="402"/>
      <c r="WEH241" s="402"/>
      <c r="WEI241" s="402"/>
      <c r="WEJ241" s="402"/>
      <c r="WEK241" s="402"/>
      <c r="WEL241" s="402"/>
      <c r="WEM241" s="402"/>
      <c r="WEN241" s="402"/>
      <c r="WEO241" s="402"/>
      <c r="WEP241" s="402"/>
      <c r="WEQ241" s="402"/>
      <c r="WER241" s="402"/>
      <c r="WES241" s="402"/>
      <c r="WET241" s="402"/>
      <c r="WEU241" s="402"/>
      <c r="WEV241" s="402"/>
      <c r="WEW241" s="402"/>
      <c r="WEX241" s="402"/>
      <c r="WEY241" s="402"/>
      <c r="WEZ241" s="402"/>
      <c r="WFA241" s="402"/>
      <c r="WFB241" s="402"/>
      <c r="WFC241" s="402"/>
      <c r="WFD241" s="402"/>
      <c r="WFE241" s="402"/>
      <c r="WFF241" s="402"/>
      <c r="WFG241" s="402"/>
      <c r="WFH241" s="402"/>
      <c r="WFI241" s="402"/>
      <c r="WFJ241" s="402"/>
      <c r="WFK241" s="402"/>
      <c r="WFL241" s="402"/>
      <c r="WFM241" s="402"/>
      <c r="WFN241" s="402"/>
      <c r="WFO241" s="402"/>
      <c r="WFP241" s="402"/>
      <c r="WFQ241" s="402"/>
      <c r="WFR241" s="402"/>
      <c r="WFS241" s="402"/>
      <c r="WFT241" s="402"/>
      <c r="WFU241" s="402"/>
      <c r="WFV241" s="402"/>
      <c r="WFW241" s="402"/>
      <c r="WFX241" s="402"/>
      <c r="WFY241" s="402"/>
      <c r="WFZ241" s="402"/>
      <c r="WGA241" s="402"/>
      <c r="WGB241" s="402"/>
      <c r="WGC241" s="402"/>
      <c r="WGD241" s="402"/>
      <c r="WGE241" s="402"/>
      <c r="WGF241" s="402"/>
      <c r="WGG241" s="402"/>
      <c r="WGH241" s="402"/>
      <c r="WGI241" s="402"/>
      <c r="WGJ241" s="402"/>
      <c r="WGK241" s="402"/>
      <c r="WGL241" s="402"/>
      <c r="WGM241" s="402"/>
      <c r="WGN241" s="402"/>
      <c r="WGO241" s="402"/>
      <c r="WGP241" s="402"/>
      <c r="WGQ241" s="402"/>
      <c r="WGR241" s="402"/>
      <c r="WGS241" s="402"/>
      <c r="WGT241" s="402"/>
      <c r="WGU241" s="402"/>
      <c r="WGV241" s="402"/>
      <c r="WGW241" s="402"/>
      <c r="WGX241" s="402"/>
      <c r="WGY241" s="402"/>
      <c r="WGZ241" s="402"/>
      <c r="WHA241" s="402"/>
      <c r="WHB241" s="402"/>
      <c r="WHC241" s="402"/>
      <c r="WHD241" s="402"/>
      <c r="WHE241" s="402"/>
      <c r="WHF241" s="402"/>
      <c r="WHG241" s="402"/>
      <c r="WHH241" s="402"/>
      <c r="WHI241" s="402"/>
      <c r="WHJ241" s="402"/>
      <c r="WHK241" s="402"/>
      <c r="WHL241" s="402"/>
      <c r="WHM241" s="402"/>
      <c r="WHN241" s="402"/>
      <c r="WHO241" s="402"/>
      <c r="WHP241" s="402"/>
      <c r="WHQ241" s="402"/>
      <c r="WHR241" s="402"/>
      <c r="WHS241" s="402"/>
      <c r="WHT241" s="402"/>
      <c r="WHU241" s="402"/>
      <c r="WHV241" s="402"/>
      <c r="WHW241" s="402"/>
      <c r="WHX241" s="402"/>
      <c r="WHY241" s="402"/>
      <c r="WHZ241" s="402"/>
      <c r="WIA241" s="402"/>
      <c r="WIB241" s="402"/>
      <c r="WIC241" s="402"/>
      <c r="WID241" s="402"/>
      <c r="WIE241" s="402"/>
      <c r="WIF241" s="402"/>
      <c r="WIG241" s="402"/>
      <c r="WIH241" s="402"/>
      <c r="WII241" s="402"/>
      <c r="WIJ241" s="402"/>
      <c r="WIK241" s="402"/>
      <c r="WIL241" s="402"/>
      <c r="WIM241" s="402"/>
      <c r="WIN241" s="402"/>
      <c r="WIO241" s="402"/>
      <c r="WIP241" s="402"/>
      <c r="WIQ241" s="402"/>
      <c r="WIR241" s="402"/>
      <c r="WIS241" s="402"/>
      <c r="WIT241" s="402"/>
      <c r="WIU241" s="402"/>
      <c r="WIV241" s="402"/>
      <c r="WIW241" s="402"/>
      <c r="WIX241" s="402"/>
      <c r="WIY241" s="402"/>
      <c r="WIZ241" s="402"/>
      <c r="WJA241" s="402"/>
      <c r="WJB241" s="402"/>
      <c r="WJC241" s="402"/>
      <c r="WJD241" s="402"/>
      <c r="WJE241" s="402"/>
      <c r="WJF241" s="402"/>
      <c r="WJG241" s="402"/>
      <c r="WJH241" s="402"/>
      <c r="WJI241" s="402"/>
      <c r="WJJ241" s="402"/>
      <c r="WJK241" s="402"/>
      <c r="WJL241" s="402"/>
      <c r="WJM241" s="402"/>
      <c r="WJN241" s="402"/>
      <c r="WJO241" s="402"/>
      <c r="WJP241" s="402"/>
      <c r="WJQ241" s="402"/>
      <c r="WJR241" s="402"/>
      <c r="WJS241" s="402"/>
      <c r="WJT241" s="402"/>
      <c r="WJU241" s="402"/>
      <c r="WJV241" s="402"/>
      <c r="WJW241" s="402"/>
      <c r="WJX241" s="402"/>
      <c r="WJY241" s="402"/>
      <c r="WJZ241" s="402"/>
      <c r="WKA241" s="402"/>
      <c r="WKB241" s="402"/>
      <c r="WKC241" s="402"/>
      <c r="WKD241" s="402"/>
      <c r="WKE241" s="402"/>
      <c r="WKF241" s="402"/>
      <c r="WKG241" s="402"/>
      <c r="WKH241" s="402"/>
      <c r="WKI241" s="402"/>
      <c r="WKJ241" s="402"/>
      <c r="WKK241" s="402"/>
      <c r="WKL241" s="402"/>
      <c r="WKM241" s="402"/>
      <c r="WKN241" s="402"/>
      <c r="WKO241" s="402"/>
      <c r="WKP241" s="402"/>
      <c r="WKQ241" s="402"/>
      <c r="WKR241" s="402"/>
      <c r="WKS241" s="402"/>
      <c r="WKT241" s="402"/>
      <c r="WKU241" s="402"/>
      <c r="WKV241" s="402"/>
      <c r="WKW241" s="402"/>
      <c r="WKX241" s="402"/>
      <c r="WKY241" s="402"/>
      <c r="WKZ241" s="402"/>
      <c r="WLA241" s="402"/>
      <c r="WLB241" s="402"/>
      <c r="WLC241" s="402"/>
      <c r="WLD241" s="402"/>
      <c r="WLE241" s="402"/>
      <c r="WLF241" s="402"/>
      <c r="WLG241" s="402"/>
      <c r="WLH241" s="402"/>
      <c r="WLI241" s="402"/>
      <c r="WLJ241" s="402"/>
      <c r="WLK241" s="402"/>
      <c r="WLL241" s="402"/>
      <c r="WLM241" s="402"/>
      <c r="WLN241" s="402"/>
      <c r="WLO241" s="402"/>
      <c r="WLP241" s="402"/>
      <c r="WLQ241" s="402"/>
      <c r="WLR241" s="402"/>
      <c r="WLS241" s="402"/>
      <c r="WLT241" s="402"/>
      <c r="WLU241" s="402"/>
      <c r="WLV241" s="402"/>
      <c r="WLW241" s="402"/>
      <c r="WLX241" s="402"/>
      <c r="WLY241" s="402"/>
      <c r="WLZ241" s="402"/>
      <c r="WMA241" s="402"/>
      <c r="WMB241" s="402"/>
      <c r="WMC241" s="402"/>
      <c r="WMD241" s="402"/>
      <c r="WME241" s="402"/>
      <c r="WMF241" s="402"/>
      <c r="WMG241" s="402"/>
      <c r="WMH241" s="402"/>
      <c r="WMI241" s="402"/>
      <c r="WMJ241" s="402"/>
      <c r="WMK241" s="402"/>
      <c r="WML241" s="402"/>
      <c r="WMM241" s="402"/>
      <c r="WMN241" s="402"/>
      <c r="WMO241" s="402"/>
      <c r="WMP241" s="402"/>
      <c r="WMQ241" s="402"/>
      <c r="WMR241" s="402"/>
      <c r="WMS241" s="402"/>
      <c r="WMT241" s="402"/>
      <c r="WMU241" s="402"/>
      <c r="WMV241" s="402"/>
      <c r="WMW241" s="402"/>
      <c r="WMX241" s="402"/>
      <c r="WMY241" s="402"/>
      <c r="WMZ241" s="402"/>
      <c r="WNA241" s="402"/>
      <c r="WNB241" s="402"/>
      <c r="WNC241" s="402"/>
      <c r="WND241" s="402"/>
      <c r="WNE241" s="402"/>
      <c r="WNF241" s="402"/>
      <c r="WNG241" s="402"/>
      <c r="WNH241" s="402"/>
      <c r="WNI241" s="402"/>
      <c r="WNJ241" s="402"/>
      <c r="WNK241" s="402"/>
      <c r="WNL241" s="402"/>
      <c r="WNM241" s="402"/>
      <c r="WNN241" s="402"/>
      <c r="WNO241" s="402"/>
      <c r="WNP241" s="402"/>
      <c r="WNQ241" s="402"/>
      <c r="WNR241" s="402"/>
      <c r="WNS241" s="402"/>
      <c r="WNT241" s="402"/>
      <c r="WNU241" s="402"/>
      <c r="WNV241" s="402"/>
      <c r="WNW241" s="402"/>
      <c r="WNX241" s="402"/>
      <c r="WNY241" s="402"/>
      <c r="WNZ241" s="402"/>
      <c r="WOA241" s="402"/>
      <c r="WOB241" s="402"/>
      <c r="WOC241" s="402"/>
      <c r="WOD241" s="402"/>
      <c r="WOE241" s="402"/>
      <c r="WOF241" s="402"/>
      <c r="WOG241" s="402"/>
      <c r="WOH241" s="402"/>
      <c r="WOI241" s="402"/>
      <c r="WOJ241" s="402"/>
      <c r="WOK241" s="402"/>
      <c r="WOL241" s="402"/>
      <c r="WOM241" s="402"/>
      <c r="WON241" s="402"/>
      <c r="WOO241" s="402"/>
      <c r="WOP241" s="402"/>
      <c r="WOQ241" s="402"/>
      <c r="WOR241" s="402"/>
      <c r="WOS241" s="402"/>
      <c r="WOT241" s="402"/>
      <c r="WOU241" s="402"/>
      <c r="WOV241" s="402"/>
      <c r="WOW241" s="402"/>
      <c r="WOX241" s="402"/>
      <c r="WOY241" s="402"/>
      <c r="WOZ241" s="402"/>
      <c r="WPA241" s="402"/>
      <c r="WPB241" s="402"/>
      <c r="WPC241" s="402"/>
      <c r="WPD241" s="402"/>
      <c r="WPE241" s="402"/>
      <c r="WPF241" s="402"/>
      <c r="WPG241" s="402"/>
      <c r="WPH241" s="402"/>
      <c r="WPI241" s="402"/>
      <c r="WPJ241" s="402"/>
      <c r="WPK241" s="402"/>
      <c r="WPL241" s="402"/>
      <c r="WPM241" s="402"/>
      <c r="WPN241" s="402"/>
      <c r="WPO241" s="402"/>
      <c r="WPP241" s="402"/>
      <c r="WPQ241" s="402"/>
      <c r="WPR241" s="402"/>
      <c r="WPS241" s="402"/>
      <c r="WPT241" s="402"/>
      <c r="WPU241" s="402"/>
      <c r="WPV241" s="402"/>
      <c r="WPW241" s="402"/>
      <c r="WPX241" s="402"/>
      <c r="WPY241" s="402"/>
      <c r="WPZ241" s="402"/>
      <c r="WQA241" s="402"/>
      <c r="WQB241" s="402"/>
      <c r="WQC241" s="402"/>
      <c r="WQD241" s="402"/>
      <c r="WQE241" s="402"/>
      <c r="WQF241" s="402"/>
      <c r="WQG241" s="402"/>
      <c r="WQH241" s="402"/>
      <c r="WQI241" s="402"/>
      <c r="WQJ241" s="402"/>
      <c r="WQK241" s="402"/>
      <c r="WQL241" s="402"/>
      <c r="WQM241" s="402"/>
      <c r="WQN241" s="402"/>
      <c r="WQO241" s="402"/>
      <c r="WQP241" s="402"/>
      <c r="WQQ241" s="402"/>
      <c r="WQR241" s="402"/>
      <c r="WQS241" s="402"/>
      <c r="WQT241" s="402"/>
      <c r="WQU241" s="402"/>
      <c r="WQV241" s="402"/>
      <c r="WQW241" s="402"/>
      <c r="WQX241" s="402"/>
      <c r="WQY241" s="402"/>
      <c r="WQZ241" s="402"/>
      <c r="WRA241" s="402"/>
      <c r="WRB241" s="402"/>
      <c r="WRC241" s="402"/>
      <c r="WRD241" s="402"/>
      <c r="WRE241" s="402"/>
      <c r="WRF241" s="402"/>
      <c r="WRG241" s="402"/>
      <c r="WRH241" s="402"/>
      <c r="WRI241" s="402"/>
      <c r="WRJ241" s="402"/>
      <c r="WRK241" s="402"/>
      <c r="WRL241" s="402"/>
      <c r="WRM241" s="402"/>
      <c r="WRN241" s="402"/>
      <c r="WRO241" s="402"/>
      <c r="WRP241" s="402"/>
      <c r="WRQ241" s="402"/>
      <c r="WRR241" s="402"/>
      <c r="WRS241" s="402"/>
      <c r="WRT241" s="402"/>
      <c r="WRU241" s="402"/>
      <c r="WRV241" s="402"/>
      <c r="WRW241" s="402"/>
      <c r="WRX241" s="402"/>
      <c r="WRY241" s="402"/>
      <c r="WRZ241" s="402"/>
      <c r="WSA241" s="402"/>
      <c r="WSB241" s="402"/>
      <c r="WSC241" s="402"/>
      <c r="WSD241" s="402"/>
      <c r="WSE241" s="402"/>
      <c r="WSF241" s="402"/>
      <c r="WSG241" s="402"/>
      <c r="WSH241" s="402"/>
      <c r="WSI241" s="402"/>
      <c r="WSJ241" s="402"/>
      <c r="WSK241" s="402"/>
      <c r="WSL241" s="402"/>
      <c r="WSM241" s="402"/>
      <c r="WSN241" s="402"/>
      <c r="WSO241" s="402"/>
      <c r="WSP241" s="402"/>
      <c r="WSQ241" s="402"/>
      <c r="WSR241" s="402"/>
      <c r="WSS241" s="402"/>
      <c r="WST241" s="402"/>
      <c r="WSU241" s="402"/>
      <c r="WSV241" s="402"/>
      <c r="WSW241" s="402"/>
      <c r="WSX241" s="402"/>
      <c r="WSY241" s="402"/>
      <c r="WSZ241" s="402"/>
      <c r="WTA241" s="402"/>
      <c r="WTB241" s="402"/>
      <c r="WTC241" s="402"/>
      <c r="WTD241" s="402"/>
      <c r="WTE241" s="402"/>
      <c r="WTF241" s="402"/>
      <c r="WTG241" s="402"/>
      <c r="WTH241" s="402"/>
      <c r="WTI241" s="402"/>
      <c r="WTJ241" s="402"/>
      <c r="WTK241" s="402"/>
      <c r="WTL241" s="402"/>
      <c r="WTM241" s="402"/>
      <c r="WTN241" s="402"/>
      <c r="WTO241" s="402"/>
      <c r="WTP241" s="402"/>
      <c r="WTQ241" s="402"/>
      <c r="WTR241" s="402"/>
      <c r="WTS241" s="402"/>
      <c r="WTT241" s="402"/>
      <c r="WTU241" s="402"/>
      <c r="WTV241" s="402"/>
      <c r="WTW241" s="402"/>
      <c r="WTX241" s="402"/>
      <c r="WTY241" s="402"/>
      <c r="WTZ241" s="402"/>
      <c r="WUA241" s="402"/>
      <c r="WUB241" s="402"/>
      <c r="WUC241" s="402"/>
      <c r="WUD241" s="402"/>
      <c r="WUE241" s="402"/>
      <c r="WUF241" s="402"/>
      <c r="WUG241" s="402"/>
      <c r="WUH241" s="402"/>
      <c r="WUI241" s="402"/>
      <c r="WUJ241" s="402"/>
      <c r="WUK241" s="402"/>
      <c r="WUL241" s="402"/>
      <c r="WUM241" s="402"/>
      <c r="WUN241" s="402"/>
      <c r="WUO241" s="402"/>
      <c r="WUP241" s="402"/>
      <c r="WUQ241" s="402"/>
      <c r="WUR241" s="402"/>
      <c r="WUS241" s="402"/>
      <c r="WUT241" s="402"/>
      <c r="WUU241" s="402"/>
      <c r="WUV241" s="402"/>
      <c r="WUW241" s="402"/>
      <c r="WUX241" s="402"/>
      <c r="WUY241" s="402"/>
      <c r="WUZ241" s="402"/>
      <c r="WVA241" s="402"/>
      <c r="WVB241" s="402"/>
      <c r="WVC241" s="402"/>
      <c r="WVD241" s="402"/>
      <c r="WVE241" s="402"/>
      <c r="WVF241" s="402"/>
      <c r="WVG241" s="402"/>
      <c r="WVH241" s="402"/>
      <c r="WVI241" s="402"/>
      <c r="WVJ241" s="402"/>
      <c r="WVK241" s="402"/>
      <c r="WVL241" s="402"/>
      <c r="WVM241" s="402"/>
      <c r="WVN241" s="402"/>
      <c r="WVO241" s="402"/>
      <c r="WVP241" s="402"/>
      <c r="WVQ241" s="402"/>
      <c r="WVR241" s="402"/>
      <c r="WVS241" s="402"/>
      <c r="WVT241" s="402"/>
      <c r="WVU241" s="402"/>
      <c r="WVV241" s="402"/>
      <c r="WVW241" s="402"/>
      <c r="WVX241" s="402"/>
      <c r="WVY241" s="402"/>
      <c r="WVZ241" s="402"/>
      <c r="WWA241" s="402"/>
      <c r="WWB241" s="402"/>
      <c r="WWC241" s="402"/>
      <c r="WWD241" s="402"/>
      <c r="WWE241" s="402"/>
      <c r="WWF241" s="402"/>
      <c r="WWG241" s="402"/>
      <c r="WWH241" s="402"/>
      <c r="WWI241" s="402"/>
      <c r="WWJ241" s="402"/>
      <c r="WWK241" s="402"/>
      <c r="WWL241" s="402"/>
      <c r="WWM241" s="402"/>
      <c r="WWN241" s="402"/>
      <c r="WWO241" s="402"/>
      <c r="WWP241" s="402"/>
      <c r="WWQ241" s="402"/>
      <c r="WWR241" s="402"/>
      <c r="WWS241" s="402"/>
      <c r="WWT241" s="402"/>
      <c r="WWU241" s="402"/>
      <c r="WWV241" s="402"/>
      <c r="WWW241" s="402"/>
      <c r="WWX241" s="402"/>
      <c r="WWY241" s="402"/>
      <c r="WWZ241" s="402"/>
      <c r="WXA241" s="402"/>
      <c r="WXB241" s="402"/>
      <c r="WXC241" s="402"/>
      <c r="WXD241" s="402"/>
      <c r="WXE241" s="402"/>
      <c r="WXF241" s="402"/>
      <c r="WXG241" s="402"/>
      <c r="WXH241" s="402"/>
      <c r="WXI241" s="402"/>
      <c r="WXJ241" s="402"/>
      <c r="WXK241" s="402"/>
      <c r="WXL241" s="402"/>
      <c r="WXM241" s="402"/>
      <c r="WXN241" s="402"/>
      <c r="WXO241" s="402"/>
      <c r="WXP241" s="402"/>
      <c r="WXQ241" s="402"/>
      <c r="WXR241" s="402"/>
      <c r="WXS241" s="402"/>
      <c r="WXT241" s="402"/>
      <c r="WXU241" s="402"/>
      <c r="WXV241" s="402"/>
      <c r="WXW241" s="402"/>
      <c r="WXX241" s="402"/>
      <c r="WXY241" s="402"/>
      <c r="WXZ241" s="402"/>
      <c r="WYA241" s="402"/>
      <c r="WYB241" s="402"/>
      <c r="WYC241" s="402"/>
      <c r="WYD241" s="402"/>
      <c r="WYE241" s="402"/>
      <c r="WYF241" s="402"/>
      <c r="WYG241" s="402"/>
      <c r="WYH241" s="402"/>
      <c r="WYI241" s="402"/>
      <c r="WYJ241" s="402"/>
      <c r="WYK241" s="402"/>
      <c r="WYL241" s="402"/>
      <c r="WYM241" s="402"/>
      <c r="WYN241" s="402"/>
      <c r="WYO241" s="402"/>
      <c r="WYP241" s="402"/>
      <c r="WYQ241" s="402"/>
      <c r="WYR241" s="402"/>
      <c r="WYS241" s="402"/>
      <c r="WYT241" s="402"/>
      <c r="WYU241" s="402"/>
      <c r="WYV241" s="402"/>
      <c r="WYW241" s="402"/>
      <c r="WYX241" s="402"/>
      <c r="WYY241" s="402"/>
      <c r="WYZ241" s="402"/>
      <c r="WZA241" s="402"/>
      <c r="WZB241" s="402"/>
      <c r="WZC241" s="402"/>
      <c r="WZD241" s="402"/>
      <c r="WZE241" s="402"/>
      <c r="WZF241" s="402"/>
      <c r="WZG241" s="402"/>
      <c r="WZH241" s="402"/>
      <c r="WZI241" s="402"/>
      <c r="WZJ241" s="402"/>
      <c r="WZK241" s="402"/>
      <c r="WZL241" s="402"/>
      <c r="WZM241" s="402"/>
      <c r="WZN241" s="402"/>
      <c r="WZO241" s="402"/>
      <c r="WZP241" s="402"/>
      <c r="WZQ241" s="402"/>
      <c r="WZR241" s="402"/>
      <c r="WZS241" s="402"/>
      <c r="WZT241" s="402"/>
      <c r="WZU241" s="402"/>
      <c r="WZV241" s="402"/>
      <c r="WZW241" s="402"/>
      <c r="WZX241" s="402"/>
      <c r="WZY241" s="402"/>
      <c r="WZZ241" s="402"/>
      <c r="XAA241" s="402"/>
      <c r="XAB241" s="402"/>
      <c r="XAC241" s="402"/>
      <c r="XAD241" s="402"/>
      <c r="XAE241" s="402"/>
      <c r="XAF241" s="402"/>
      <c r="XAG241" s="402"/>
      <c r="XAH241" s="402"/>
      <c r="XAI241" s="402"/>
      <c r="XAJ241" s="402"/>
      <c r="XAK241" s="402"/>
      <c r="XAL241" s="402"/>
      <c r="XAM241" s="402"/>
      <c r="XAN241" s="402"/>
      <c r="XAO241" s="402"/>
      <c r="XAP241" s="402"/>
      <c r="XAQ241" s="402"/>
      <c r="XAR241" s="402"/>
      <c r="XAS241" s="402"/>
      <c r="XAT241" s="402"/>
      <c r="XAU241" s="402"/>
      <c r="XAV241" s="402"/>
      <c r="XAW241" s="402"/>
      <c r="XAX241" s="402"/>
      <c r="XAY241" s="402"/>
      <c r="XAZ241" s="402"/>
      <c r="XBA241" s="402"/>
      <c r="XBB241" s="402"/>
      <c r="XBC241" s="402"/>
      <c r="XBD241" s="402"/>
      <c r="XBE241" s="402"/>
      <c r="XBF241" s="402"/>
      <c r="XBG241" s="402"/>
      <c r="XBH241" s="402"/>
      <c r="XBI241" s="402"/>
      <c r="XBJ241" s="402"/>
      <c r="XBK241" s="402"/>
      <c r="XBL241" s="402"/>
      <c r="XBM241" s="402"/>
      <c r="XBN241" s="402"/>
      <c r="XBO241" s="402"/>
      <c r="XBP241" s="402"/>
      <c r="XBQ241" s="402"/>
      <c r="XBR241" s="402"/>
      <c r="XBS241" s="402"/>
      <c r="XBT241" s="402"/>
      <c r="XBU241" s="402"/>
      <c r="XBV241" s="402"/>
      <c r="XBW241" s="402"/>
      <c r="XBX241" s="402"/>
      <c r="XBY241" s="402"/>
      <c r="XBZ241" s="402"/>
      <c r="XCA241" s="402"/>
      <c r="XCB241" s="402"/>
      <c r="XCC241" s="402"/>
      <c r="XCD241" s="402"/>
      <c r="XCE241" s="402"/>
      <c r="XCF241" s="402"/>
      <c r="XCG241" s="402"/>
      <c r="XCH241" s="402"/>
      <c r="XCI241" s="402"/>
      <c r="XCJ241" s="402"/>
      <c r="XCK241" s="402"/>
      <c r="XCL241" s="402"/>
      <c r="XCM241" s="402"/>
      <c r="XCN241" s="402"/>
      <c r="XCO241" s="402"/>
      <c r="XCP241" s="402"/>
      <c r="XCQ241" s="402"/>
      <c r="XCR241" s="402"/>
      <c r="XCS241" s="402"/>
      <c r="XCT241" s="402"/>
      <c r="XCU241" s="402"/>
      <c r="XCV241" s="402"/>
      <c r="XCW241" s="402"/>
      <c r="XCX241" s="402"/>
      <c r="XCY241" s="402"/>
      <c r="XCZ241" s="402"/>
      <c r="XDA241" s="402"/>
      <c r="XDB241" s="402"/>
      <c r="XDC241" s="402"/>
      <c r="XDD241" s="402"/>
      <c r="XDE241" s="402"/>
      <c r="XDF241" s="402"/>
      <c r="XDG241" s="402"/>
      <c r="XDH241" s="402"/>
      <c r="XDI241" s="402"/>
      <c r="XDJ241" s="402"/>
      <c r="XDK241" s="402"/>
      <c r="XDL241" s="402"/>
      <c r="XDM241" s="402"/>
      <c r="XDN241" s="402"/>
      <c r="XDO241" s="402"/>
      <c r="XDP241" s="402"/>
      <c r="XDQ241" s="402"/>
      <c r="XDR241" s="402"/>
      <c r="XDS241" s="402"/>
      <c r="XDT241" s="402"/>
      <c r="XDU241" s="402"/>
      <c r="XDV241" s="402"/>
      <c r="XDW241" s="402"/>
      <c r="XDX241" s="402"/>
      <c r="XDY241" s="402"/>
      <c r="XDZ241" s="402"/>
      <c r="XEA241" s="402"/>
      <c r="XEB241" s="402"/>
      <c r="XEC241" s="402"/>
      <c r="XED241" s="402"/>
      <c r="XEE241" s="402"/>
      <c r="XEF241" s="402"/>
      <c r="XEG241" s="402"/>
      <c r="XEH241" s="402"/>
      <c r="XEI241" s="402"/>
      <c r="XEJ241" s="402"/>
      <c r="XEK241" s="402"/>
      <c r="XEL241" s="402"/>
      <c r="XEM241" s="402"/>
      <c r="XEN241" s="402"/>
      <c r="XEO241" s="402"/>
      <c r="XEP241" s="402"/>
      <c r="XEQ241" s="402"/>
      <c r="XER241" s="402"/>
      <c r="XES241" s="402"/>
      <c r="XET241" s="402"/>
      <c r="XEU241" s="402"/>
      <c r="XEV241" s="402"/>
      <c r="XEW241" s="402"/>
      <c r="XEX241" s="402"/>
      <c r="XEY241" s="402"/>
      <c r="XEZ241" s="402"/>
      <c r="XFA241" s="402"/>
      <c r="XFB241" s="402"/>
    </row>
    <row r="242" spans="1:16382" s="329" customFormat="1">
      <c r="A242" s="371" t="s">
        <v>231</v>
      </c>
      <c r="B242" s="403" t="s">
        <v>237</v>
      </c>
      <c r="C242" s="404" t="s">
        <v>242</v>
      </c>
      <c r="D242" s="405" t="s">
        <v>206</v>
      </c>
      <c r="E242" s="379" t="s">
        <v>377</v>
      </c>
      <c r="F242" s="379"/>
      <c r="G242" s="406">
        <f>G243</f>
        <v>150</v>
      </c>
    </row>
    <row r="243" spans="1:16382" s="329" customFormat="1">
      <c r="A243" s="332" t="s">
        <v>183</v>
      </c>
      <c r="B243" s="341" t="s">
        <v>237</v>
      </c>
      <c r="C243" s="404" t="s">
        <v>242</v>
      </c>
      <c r="D243" s="405" t="s">
        <v>206</v>
      </c>
      <c r="E243" s="342" t="s">
        <v>488</v>
      </c>
      <c r="F243" s="342"/>
      <c r="G243" s="336">
        <f>G244</f>
        <v>150</v>
      </c>
    </row>
    <row r="244" spans="1:16382">
      <c r="A244" s="332" t="s">
        <v>232</v>
      </c>
      <c r="B244" s="341" t="s">
        <v>237</v>
      </c>
      <c r="C244" s="404" t="s">
        <v>242</v>
      </c>
      <c r="D244" s="405" t="s">
        <v>206</v>
      </c>
      <c r="E244" s="342" t="s">
        <v>488</v>
      </c>
      <c r="F244" s="342">
        <v>700</v>
      </c>
      <c r="G244" s="336">
        <f>G245</f>
        <v>150</v>
      </c>
    </row>
    <row r="245" spans="1:16382">
      <c r="A245" s="332" t="s">
        <v>378</v>
      </c>
      <c r="B245" s="341" t="s">
        <v>237</v>
      </c>
      <c r="C245" s="404" t="s">
        <v>242</v>
      </c>
      <c r="D245" s="405" t="s">
        <v>206</v>
      </c>
      <c r="E245" s="342" t="s">
        <v>488</v>
      </c>
      <c r="F245" s="342">
        <v>730</v>
      </c>
      <c r="G245" s="336">
        <v>150</v>
      </c>
    </row>
    <row r="246" spans="1:16382" ht="49.5">
      <c r="A246" s="364" t="s">
        <v>233</v>
      </c>
      <c r="B246" s="370" t="s">
        <v>237</v>
      </c>
      <c r="C246" s="368">
        <v>14</v>
      </c>
      <c r="D246" s="368"/>
      <c r="E246" s="369"/>
      <c r="F246" s="369"/>
      <c r="G246" s="325">
        <f>G247</f>
        <v>2460.8000000000002</v>
      </c>
      <c r="H246" s="337"/>
      <c r="I246" s="337"/>
      <c r="J246" s="337"/>
    </row>
    <row r="247" spans="1:16382" s="386" customFormat="1" ht="32.25">
      <c r="A247" s="367" t="s">
        <v>234</v>
      </c>
      <c r="B247" s="370" t="s">
        <v>237</v>
      </c>
      <c r="C247" s="368">
        <v>14</v>
      </c>
      <c r="D247" s="368" t="s">
        <v>206</v>
      </c>
      <c r="E247" s="369"/>
      <c r="F247" s="369"/>
      <c r="G247" s="325">
        <f>G248</f>
        <v>2460.8000000000002</v>
      </c>
    </row>
    <row r="248" spans="1:16382" ht="31.5">
      <c r="A248" s="347" t="s">
        <v>257</v>
      </c>
      <c r="B248" s="341" t="s">
        <v>237</v>
      </c>
      <c r="C248" s="359">
        <v>14</v>
      </c>
      <c r="D248" s="359" t="s">
        <v>206</v>
      </c>
      <c r="E248" s="342" t="s">
        <v>287</v>
      </c>
      <c r="F248" s="342"/>
      <c r="G248" s="336">
        <f>G249</f>
        <v>2460.8000000000002</v>
      </c>
    </row>
    <row r="249" spans="1:16382">
      <c r="A249" s="347" t="s">
        <v>379</v>
      </c>
      <c r="B249" s="341" t="s">
        <v>237</v>
      </c>
      <c r="C249" s="359">
        <v>14</v>
      </c>
      <c r="D249" s="359" t="s">
        <v>206</v>
      </c>
      <c r="E249" s="342" t="s">
        <v>380</v>
      </c>
      <c r="F249" s="342"/>
      <c r="G249" s="336">
        <f>G250+G253</f>
        <v>2460.8000000000002</v>
      </c>
    </row>
    <row r="250" spans="1:16382" ht="31.5">
      <c r="A250" s="347" t="s">
        <v>381</v>
      </c>
      <c r="B250" s="341" t="s">
        <v>237</v>
      </c>
      <c r="C250" s="359">
        <v>14</v>
      </c>
      <c r="D250" s="359" t="s">
        <v>206</v>
      </c>
      <c r="E250" s="342" t="s">
        <v>382</v>
      </c>
      <c r="F250" s="342"/>
      <c r="G250" s="336">
        <f>G251</f>
        <v>1648.2</v>
      </c>
    </row>
    <row r="251" spans="1:16382" s="386" customFormat="1" ht="18.75">
      <c r="A251" s="347" t="s">
        <v>75</v>
      </c>
      <c r="B251" s="341" t="s">
        <v>237</v>
      </c>
      <c r="C251" s="359">
        <v>14</v>
      </c>
      <c r="D251" s="359" t="s">
        <v>206</v>
      </c>
      <c r="E251" s="342" t="s">
        <v>382</v>
      </c>
      <c r="F251" s="342">
        <v>500</v>
      </c>
      <c r="G251" s="336">
        <f>G252</f>
        <v>1648.2</v>
      </c>
    </row>
    <row r="252" spans="1:16382">
      <c r="A252" s="347" t="s">
        <v>235</v>
      </c>
      <c r="B252" s="341" t="s">
        <v>237</v>
      </c>
      <c r="C252" s="359">
        <v>14</v>
      </c>
      <c r="D252" s="359" t="s">
        <v>206</v>
      </c>
      <c r="E252" s="342" t="s">
        <v>382</v>
      </c>
      <c r="F252" s="342">
        <v>510</v>
      </c>
      <c r="G252" s="336">
        <v>1648.2</v>
      </c>
    </row>
    <row r="253" spans="1:16382" ht="31.5">
      <c r="A253" s="345" t="s">
        <v>383</v>
      </c>
      <c r="B253" s="341" t="s">
        <v>237</v>
      </c>
      <c r="C253" s="359">
        <v>14</v>
      </c>
      <c r="D253" s="359" t="s">
        <v>206</v>
      </c>
      <c r="E253" s="339" t="s">
        <v>384</v>
      </c>
      <c r="F253" s="342"/>
      <c r="G253" s="336">
        <f>G254</f>
        <v>812.6</v>
      </c>
    </row>
    <row r="254" spans="1:16382">
      <c r="A254" s="347" t="s">
        <v>75</v>
      </c>
      <c r="B254" s="341" t="s">
        <v>237</v>
      </c>
      <c r="C254" s="359" t="s">
        <v>385</v>
      </c>
      <c r="D254" s="359" t="s">
        <v>206</v>
      </c>
      <c r="E254" s="339" t="s">
        <v>384</v>
      </c>
      <c r="F254" s="342">
        <v>500</v>
      </c>
      <c r="G254" s="336">
        <f>G255</f>
        <v>812.6</v>
      </c>
    </row>
    <row r="255" spans="1:16382">
      <c r="A255" s="347" t="s">
        <v>235</v>
      </c>
      <c r="B255" s="341" t="s">
        <v>237</v>
      </c>
      <c r="C255" s="359" t="s">
        <v>385</v>
      </c>
      <c r="D255" s="359" t="s">
        <v>206</v>
      </c>
      <c r="E255" s="339" t="s">
        <v>384</v>
      </c>
      <c r="F255" s="342">
        <v>510</v>
      </c>
      <c r="G255" s="336">
        <v>812.6</v>
      </c>
    </row>
    <row r="256" spans="1:16382" s="410" customFormat="1" ht="40.5">
      <c r="A256" s="391" t="s">
        <v>92</v>
      </c>
      <c r="B256" s="407" t="s">
        <v>238</v>
      </c>
      <c r="C256" s="397"/>
      <c r="D256" s="397"/>
      <c r="E256" s="408"/>
      <c r="F256" s="408"/>
      <c r="G256" s="409">
        <f>G257+G430</f>
        <v>215062.69999999998</v>
      </c>
    </row>
    <row r="257" spans="1:7" s="411" customFormat="1">
      <c r="A257" s="367" t="s">
        <v>58</v>
      </c>
      <c r="B257" s="370" t="s">
        <v>238</v>
      </c>
      <c r="C257" s="368" t="s">
        <v>223</v>
      </c>
      <c r="D257" s="359"/>
      <c r="E257" s="342"/>
      <c r="F257" s="342"/>
      <c r="G257" s="325">
        <f>G258+G311+G401+G382</f>
        <v>212290.19999999998</v>
      </c>
    </row>
    <row r="258" spans="1:7">
      <c r="A258" s="367" t="s">
        <v>93</v>
      </c>
      <c r="B258" s="370" t="s">
        <v>238</v>
      </c>
      <c r="C258" s="368" t="s">
        <v>223</v>
      </c>
      <c r="D258" s="368" t="s">
        <v>206</v>
      </c>
      <c r="E258" s="369"/>
      <c r="F258" s="369"/>
      <c r="G258" s="325">
        <f>G259+G286+G272+G308</f>
        <v>45424.9</v>
      </c>
    </row>
    <row r="259" spans="1:7" ht="31.5">
      <c r="A259" s="347" t="s">
        <v>451</v>
      </c>
      <c r="B259" s="341" t="s">
        <v>238</v>
      </c>
      <c r="C259" s="359" t="s">
        <v>223</v>
      </c>
      <c r="D259" s="359" t="s">
        <v>206</v>
      </c>
      <c r="E259" s="342" t="s">
        <v>295</v>
      </c>
      <c r="F259" s="342"/>
      <c r="G259" s="336">
        <f>G260+G265</f>
        <v>230</v>
      </c>
    </row>
    <row r="260" spans="1:7" ht="31.5">
      <c r="A260" s="347" t="s">
        <v>296</v>
      </c>
      <c r="B260" s="341" t="s">
        <v>238</v>
      </c>
      <c r="C260" s="359" t="s">
        <v>223</v>
      </c>
      <c r="D260" s="359" t="s">
        <v>206</v>
      </c>
      <c r="E260" s="342" t="s">
        <v>297</v>
      </c>
      <c r="F260" s="342"/>
      <c r="G260" s="336">
        <f>G261</f>
        <v>30</v>
      </c>
    </row>
    <row r="261" spans="1:7" ht="31.5">
      <c r="A261" s="347" t="s">
        <v>298</v>
      </c>
      <c r="B261" s="341" t="s">
        <v>238</v>
      </c>
      <c r="C261" s="359" t="s">
        <v>223</v>
      </c>
      <c r="D261" s="359" t="s">
        <v>206</v>
      </c>
      <c r="E261" s="342" t="s">
        <v>299</v>
      </c>
      <c r="F261" s="342"/>
      <c r="G261" s="336">
        <f>G262</f>
        <v>30</v>
      </c>
    </row>
    <row r="262" spans="1:7" ht="31.5">
      <c r="A262" s="347" t="s">
        <v>478</v>
      </c>
      <c r="B262" s="341" t="s">
        <v>238</v>
      </c>
      <c r="C262" s="359" t="s">
        <v>223</v>
      </c>
      <c r="D262" s="359" t="s">
        <v>206</v>
      </c>
      <c r="E262" s="342" t="s">
        <v>300</v>
      </c>
      <c r="F262" s="342"/>
      <c r="G262" s="336">
        <f>G263</f>
        <v>30</v>
      </c>
    </row>
    <row r="263" spans="1:7" ht="31.5">
      <c r="A263" s="332" t="s">
        <v>224</v>
      </c>
      <c r="B263" s="341" t="s">
        <v>238</v>
      </c>
      <c r="C263" s="359" t="s">
        <v>223</v>
      </c>
      <c r="D263" s="359" t="s">
        <v>206</v>
      </c>
      <c r="E263" s="342" t="s">
        <v>300</v>
      </c>
      <c r="F263" s="342">
        <v>600</v>
      </c>
      <c r="G263" s="336">
        <f>G264</f>
        <v>30</v>
      </c>
    </row>
    <row r="264" spans="1:7">
      <c r="A264" s="332" t="s">
        <v>225</v>
      </c>
      <c r="B264" s="341" t="s">
        <v>238</v>
      </c>
      <c r="C264" s="359" t="s">
        <v>223</v>
      </c>
      <c r="D264" s="359" t="s">
        <v>206</v>
      </c>
      <c r="E264" s="342" t="s">
        <v>300</v>
      </c>
      <c r="F264" s="342">
        <v>610</v>
      </c>
      <c r="G264" s="336">
        <v>30</v>
      </c>
    </row>
    <row r="265" spans="1:7" ht="31.5">
      <c r="A265" s="345" t="s">
        <v>367</v>
      </c>
      <c r="B265" s="341" t="s">
        <v>238</v>
      </c>
      <c r="C265" s="359" t="s">
        <v>223</v>
      </c>
      <c r="D265" s="359" t="s">
        <v>206</v>
      </c>
      <c r="E265" s="342" t="s">
        <v>301</v>
      </c>
      <c r="F265" s="342"/>
      <c r="G265" s="336">
        <f>G266</f>
        <v>200</v>
      </c>
    </row>
    <row r="266" spans="1:7" ht="31.5">
      <c r="A266" s="345" t="s">
        <v>368</v>
      </c>
      <c r="B266" s="341" t="s">
        <v>238</v>
      </c>
      <c r="C266" s="359" t="s">
        <v>223</v>
      </c>
      <c r="D266" s="359" t="s">
        <v>206</v>
      </c>
      <c r="E266" s="412" t="s">
        <v>302</v>
      </c>
      <c r="F266" s="342"/>
      <c r="G266" s="336">
        <f>G270+G267</f>
        <v>200</v>
      </c>
    </row>
    <row r="267" spans="1:7" ht="31.5">
      <c r="A267" s="332" t="s">
        <v>215</v>
      </c>
      <c r="B267" s="341" t="s">
        <v>238</v>
      </c>
      <c r="C267" s="359" t="s">
        <v>223</v>
      </c>
      <c r="D267" s="359" t="s">
        <v>206</v>
      </c>
      <c r="E267" s="413" t="s">
        <v>303</v>
      </c>
      <c r="F267" s="342">
        <v>200</v>
      </c>
      <c r="G267" s="336">
        <f>G268</f>
        <v>50</v>
      </c>
    </row>
    <row r="268" spans="1:7" ht="31.5">
      <c r="A268" s="375" t="s">
        <v>216</v>
      </c>
      <c r="B268" s="341" t="s">
        <v>238</v>
      </c>
      <c r="C268" s="359" t="s">
        <v>223</v>
      </c>
      <c r="D268" s="359" t="s">
        <v>206</v>
      </c>
      <c r="E268" s="413" t="s">
        <v>303</v>
      </c>
      <c r="F268" s="342">
        <v>240</v>
      </c>
      <c r="G268" s="336">
        <v>50</v>
      </c>
    </row>
    <row r="269" spans="1:7" ht="31.5">
      <c r="A269" s="345" t="s">
        <v>479</v>
      </c>
      <c r="B269" s="341" t="s">
        <v>238</v>
      </c>
      <c r="C269" s="359" t="s">
        <v>223</v>
      </c>
      <c r="D269" s="359" t="s">
        <v>206</v>
      </c>
      <c r="E269" s="342" t="s">
        <v>303</v>
      </c>
      <c r="F269" s="342"/>
      <c r="G269" s="336">
        <f>G270</f>
        <v>150</v>
      </c>
    </row>
    <row r="270" spans="1:7" ht="31.5">
      <c r="A270" s="332" t="s">
        <v>224</v>
      </c>
      <c r="B270" s="341" t="s">
        <v>238</v>
      </c>
      <c r="C270" s="359" t="s">
        <v>223</v>
      </c>
      <c r="D270" s="359" t="s">
        <v>206</v>
      </c>
      <c r="E270" s="342" t="s">
        <v>303</v>
      </c>
      <c r="F270" s="342">
        <v>600</v>
      </c>
      <c r="G270" s="336">
        <f>G271</f>
        <v>150</v>
      </c>
    </row>
    <row r="271" spans="1:7">
      <c r="A271" s="332" t="s">
        <v>225</v>
      </c>
      <c r="B271" s="341" t="s">
        <v>238</v>
      </c>
      <c r="C271" s="359" t="s">
        <v>223</v>
      </c>
      <c r="D271" s="359" t="s">
        <v>206</v>
      </c>
      <c r="E271" s="342" t="s">
        <v>303</v>
      </c>
      <c r="F271" s="342">
        <v>610</v>
      </c>
      <c r="G271" s="336">
        <v>150</v>
      </c>
    </row>
    <row r="272" spans="1:7" ht="31.5">
      <c r="A272" s="345" t="s">
        <v>257</v>
      </c>
      <c r="B272" s="348" t="s">
        <v>238</v>
      </c>
      <c r="C272" s="414" t="s">
        <v>223</v>
      </c>
      <c r="D272" s="415" t="s">
        <v>206</v>
      </c>
      <c r="E272" s="416" t="s">
        <v>287</v>
      </c>
      <c r="F272" s="417"/>
      <c r="G272" s="418">
        <f>G273</f>
        <v>31374.5</v>
      </c>
    </row>
    <row r="273" spans="1:7" ht="24" customHeight="1">
      <c r="A273" s="344" t="s">
        <v>304</v>
      </c>
      <c r="B273" s="348" t="s">
        <v>238</v>
      </c>
      <c r="C273" s="419" t="s">
        <v>223</v>
      </c>
      <c r="D273" s="420" t="s">
        <v>206</v>
      </c>
      <c r="E273" s="421" t="s">
        <v>305</v>
      </c>
      <c r="F273" s="422"/>
      <c r="G273" s="423">
        <f>G274+G281</f>
        <v>31374.5</v>
      </c>
    </row>
    <row r="274" spans="1:7" ht="37.5" customHeight="1">
      <c r="A274" s="344" t="s">
        <v>97</v>
      </c>
      <c r="B274" s="348" t="s">
        <v>238</v>
      </c>
      <c r="C274" s="404" t="s">
        <v>223</v>
      </c>
      <c r="D274" s="405" t="s">
        <v>206</v>
      </c>
      <c r="E274" s="421" t="s">
        <v>363</v>
      </c>
      <c r="F274" s="421"/>
      <c r="G274" s="423">
        <f>G275+G277+G279</f>
        <v>30767.4</v>
      </c>
    </row>
    <row r="275" spans="1:7" ht="69" customHeight="1">
      <c r="A275" s="344" t="s">
        <v>273</v>
      </c>
      <c r="B275" s="348" t="s">
        <v>238</v>
      </c>
      <c r="C275" s="404" t="s">
        <v>223</v>
      </c>
      <c r="D275" s="405" t="s">
        <v>206</v>
      </c>
      <c r="E275" s="421" t="s">
        <v>363</v>
      </c>
      <c r="F275" s="421">
        <v>100</v>
      </c>
      <c r="G275" s="423">
        <f>G276</f>
        <v>2710.8</v>
      </c>
    </row>
    <row r="276" spans="1:7" ht="19.5" customHeight="1">
      <c r="A276" s="344" t="s">
        <v>278</v>
      </c>
      <c r="B276" s="341" t="s">
        <v>238</v>
      </c>
      <c r="C276" s="404" t="s">
        <v>223</v>
      </c>
      <c r="D276" s="405" t="s">
        <v>206</v>
      </c>
      <c r="E276" s="421" t="s">
        <v>363</v>
      </c>
      <c r="F276" s="421">
        <v>110</v>
      </c>
      <c r="G276" s="423">
        <v>2710.8</v>
      </c>
    </row>
    <row r="277" spans="1:7" s="424" customFormat="1" ht="31.5">
      <c r="A277" s="332" t="s">
        <v>215</v>
      </c>
      <c r="B277" s="341" t="s">
        <v>238</v>
      </c>
      <c r="C277" s="359" t="s">
        <v>223</v>
      </c>
      <c r="D277" s="359" t="s">
        <v>206</v>
      </c>
      <c r="E277" s="342" t="s">
        <v>363</v>
      </c>
      <c r="F277" s="342">
        <v>200</v>
      </c>
      <c r="G277" s="336">
        <f>G278</f>
        <v>13.1</v>
      </c>
    </row>
    <row r="278" spans="1:7" s="424" customFormat="1" ht="31.5">
      <c r="A278" s="375" t="s">
        <v>216</v>
      </c>
      <c r="B278" s="341" t="s">
        <v>238</v>
      </c>
      <c r="C278" s="359" t="s">
        <v>223</v>
      </c>
      <c r="D278" s="359" t="s">
        <v>206</v>
      </c>
      <c r="E278" s="342" t="s">
        <v>363</v>
      </c>
      <c r="F278" s="342">
        <v>240</v>
      </c>
      <c r="G278" s="336">
        <v>13.1</v>
      </c>
    </row>
    <row r="279" spans="1:7" ht="31.5">
      <c r="A279" s="332" t="s">
        <v>224</v>
      </c>
      <c r="B279" s="341" t="s">
        <v>238</v>
      </c>
      <c r="C279" s="359" t="s">
        <v>223</v>
      </c>
      <c r="D279" s="359" t="s">
        <v>206</v>
      </c>
      <c r="E279" s="342" t="s">
        <v>363</v>
      </c>
      <c r="F279" s="342">
        <v>600</v>
      </c>
      <c r="G279" s="336">
        <f>G280</f>
        <v>28043.5</v>
      </c>
    </row>
    <row r="280" spans="1:7">
      <c r="A280" s="332" t="s">
        <v>225</v>
      </c>
      <c r="B280" s="341" t="s">
        <v>238</v>
      </c>
      <c r="C280" s="359" t="s">
        <v>223</v>
      </c>
      <c r="D280" s="359" t="s">
        <v>206</v>
      </c>
      <c r="E280" s="342" t="s">
        <v>363</v>
      </c>
      <c r="F280" s="342">
        <v>610</v>
      </c>
      <c r="G280" s="336">
        <v>28043.5</v>
      </c>
    </row>
    <row r="281" spans="1:7" ht="62.25" customHeight="1">
      <c r="A281" s="347" t="s">
        <v>306</v>
      </c>
      <c r="B281" s="341" t="s">
        <v>238</v>
      </c>
      <c r="C281" s="359" t="s">
        <v>223</v>
      </c>
      <c r="D281" s="359" t="s">
        <v>206</v>
      </c>
      <c r="E281" s="342" t="s">
        <v>364</v>
      </c>
      <c r="F281" s="342"/>
      <c r="G281" s="336">
        <f>G282+G284</f>
        <v>607.1</v>
      </c>
    </row>
    <row r="282" spans="1:7" ht="31.5">
      <c r="A282" s="332" t="s">
        <v>215</v>
      </c>
      <c r="B282" s="341" t="s">
        <v>238</v>
      </c>
      <c r="C282" s="359" t="s">
        <v>223</v>
      </c>
      <c r="D282" s="359" t="s">
        <v>206</v>
      </c>
      <c r="E282" s="342" t="s">
        <v>364</v>
      </c>
      <c r="F282" s="342">
        <v>200</v>
      </c>
      <c r="G282" s="336">
        <f>G283</f>
        <v>65.2</v>
      </c>
    </row>
    <row r="283" spans="1:7" ht="31.5">
      <c r="A283" s="375" t="s">
        <v>216</v>
      </c>
      <c r="B283" s="341" t="s">
        <v>238</v>
      </c>
      <c r="C283" s="359" t="s">
        <v>223</v>
      </c>
      <c r="D283" s="359" t="s">
        <v>206</v>
      </c>
      <c r="E283" s="342" t="s">
        <v>364</v>
      </c>
      <c r="F283" s="342">
        <v>240</v>
      </c>
      <c r="G283" s="336">
        <v>65.2</v>
      </c>
    </row>
    <row r="284" spans="1:7" ht="31.5">
      <c r="A284" s="332" t="s">
        <v>224</v>
      </c>
      <c r="B284" s="341" t="s">
        <v>238</v>
      </c>
      <c r="C284" s="359" t="s">
        <v>223</v>
      </c>
      <c r="D284" s="359" t="s">
        <v>206</v>
      </c>
      <c r="E284" s="342" t="s">
        <v>364</v>
      </c>
      <c r="F284" s="342">
        <v>600</v>
      </c>
      <c r="G284" s="336">
        <f>G285</f>
        <v>541.9</v>
      </c>
    </row>
    <row r="285" spans="1:7">
      <c r="A285" s="332" t="s">
        <v>225</v>
      </c>
      <c r="B285" s="341" t="s">
        <v>238</v>
      </c>
      <c r="C285" s="359" t="s">
        <v>223</v>
      </c>
      <c r="D285" s="359" t="s">
        <v>206</v>
      </c>
      <c r="E285" s="342" t="s">
        <v>364</v>
      </c>
      <c r="F285" s="342">
        <v>610</v>
      </c>
      <c r="G285" s="336">
        <v>541.9</v>
      </c>
    </row>
    <row r="286" spans="1:7">
      <c r="A286" s="332" t="s">
        <v>307</v>
      </c>
      <c r="B286" s="341" t="s">
        <v>238</v>
      </c>
      <c r="C286" s="359" t="s">
        <v>223</v>
      </c>
      <c r="D286" s="359" t="s">
        <v>206</v>
      </c>
      <c r="E286" s="335" t="s">
        <v>308</v>
      </c>
      <c r="F286" s="335"/>
      <c r="G286" s="336">
        <f>G287</f>
        <v>13813.099999999999</v>
      </c>
    </row>
    <row r="287" spans="1:7" ht="32.25" customHeight="1">
      <c r="A287" s="332" t="s">
        <v>309</v>
      </c>
      <c r="B287" s="341" t="s">
        <v>238</v>
      </c>
      <c r="C287" s="359" t="s">
        <v>223</v>
      </c>
      <c r="D287" s="359" t="s">
        <v>206</v>
      </c>
      <c r="E287" s="335" t="s">
        <v>310</v>
      </c>
      <c r="F287" s="335"/>
      <c r="G287" s="336">
        <f>G288+G297+G301</f>
        <v>13813.099999999999</v>
      </c>
    </row>
    <row r="288" spans="1:7" ht="33" customHeight="1">
      <c r="A288" s="332" t="s">
        <v>311</v>
      </c>
      <c r="B288" s="341" t="s">
        <v>238</v>
      </c>
      <c r="C288" s="359" t="s">
        <v>223</v>
      </c>
      <c r="D288" s="359" t="s">
        <v>206</v>
      </c>
      <c r="E288" s="335" t="s">
        <v>312</v>
      </c>
      <c r="F288" s="335"/>
      <c r="G288" s="336">
        <f>G289+G294</f>
        <v>13209.3</v>
      </c>
    </row>
    <row r="289" spans="1:7" ht="47.25">
      <c r="A289" s="332" t="s">
        <v>313</v>
      </c>
      <c r="B289" s="341" t="s">
        <v>238</v>
      </c>
      <c r="C289" s="359" t="s">
        <v>223</v>
      </c>
      <c r="D289" s="359" t="s">
        <v>206</v>
      </c>
      <c r="E289" s="335" t="s">
        <v>314</v>
      </c>
      <c r="F289" s="335"/>
      <c r="G289" s="336">
        <f>G290+G292</f>
        <v>2187.6999999999998</v>
      </c>
    </row>
    <row r="290" spans="1:7" ht="60.75" customHeight="1">
      <c r="A290" s="332" t="s">
        <v>273</v>
      </c>
      <c r="B290" s="341" t="s">
        <v>238</v>
      </c>
      <c r="C290" s="359" t="s">
        <v>223</v>
      </c>
      <c r="D290" s="359" t="s">
        <v>206</v>
      </c>
      <c r="E290" s="335" t="s">
        <v>314</v>
      </c>
      <c r="F290" s="335">
        <v>100</v>
      </c>
      <c r="G290" s="336">
        <f>G291</f>
        <v>1589.2</v>
      </c>
    </row>
    <row r="291" spans="1:7">
      <c r="A291" s="344" t="s">
        <v>278</v>
      </c>
      <c r="B291" s="341" t="s">
        <v>238</v>
      </c>
      <c r="C291" s="359" t="s">
        <v>223</v>
      </c>
      <c r="D291" s="359" t="s">
        <v>206</v>
      </c>
      <c r="E291" s="335" t="s">
        <v>314</v>
      </c>
      <c r="F291" s="335">
        <v>110</v>
      </c>
      <c r="G291" s="336">
        <v>1589.2</v>
      </c>
    </row>
    <row r="292" spans="1:7" ht="31.5">
      <c r="A292" s="332" t="s">
        <v>215</v>
      </c>
      <c r="B292" s="341" t="s">
        <v>238</v>
      </c>
      <c r="C292" s="359" t="s">
        <v>223</v>
      </c>
      <c r="D292" s="359" t="s">
        <v>206</v>
      </c>
      <c r="E292" s="335" t="s">
        <v>314</v>
      </c>
      <c r="F292" s="335">
        <v>200</v>
      </c>
      <c r="G292" s="336">
        <f>G293</f>
        <v>598.5</v>
      </c>
    </row>
    <row r="293" spans="1:7" ht="31.5">
      <c r="A293" s="375" t="s">
        <v>216</v>
      </c>
      <c r="B293" s="341" t="s">
        <v>238</v>
      </c>
      <c r="C293" s="359" t="s">
        <v>223</v>
      </c>
      <c r="D293" s="359" t="s">
        <v>206</v>
      </c>
      <c r="E293" s="335" t="s">
        <v>314</v>
      </c>
      <c r="F293" s="335">
        <v>240</v>
      </c>
      <c r="G293" s="336">
        <v>598.5</v>
      </c>
    </row>
    <row r="294" spans="1:7" ht="47.25">
      <c r="A294" s="375" t="s">
        <v>315</v>
      </c>
      <c r="B294" s="341" t="s">
        <v>238</v>
      </c>
      <c r="C294" s="359" t="s">
        <v>223</v>
      </c>
      <c r="D294" s="359" t="s">
        <v>206</v>
      </c>
      <c r="E294" s="335" t="s">
        <v>316</v>
      </c>
      <c r="F294" s="335"/>
      <c r="G294" s="336">
        <f>G295</f>
        <v>11021.6</v>
      </c>
    </row>
    <row r="295" spans="1:7" ht="31.5">
      <c r="A295" s="332" t="s">
        <v>224</v>
      </c>
      <c r="B295" s="341" t="s">
        <v>238</v>
      </c>
      <c r="C295" s="359" t="s">
        <v>223</v>
      </c>
      <c r="D295" s="359" t="s">
        <v>206</v>
      </c>
      <c r="E295" s="342" t="s">
        <v>316</v>
      </c>
      <c r="F295" s="342">
        <v>600</v>
      </c>
      <c r="G295" s="336">
        <f>G296</f>
        <v>11021.6</v>
      </c>
    </row>
    <row r="296" spans="1:7">
      <c r="A296" s="332" t="s">
        <v>225</v>
      </c>
      <c r="B296" s="341" t="s">
        <v>238</v>
      </c>
      <c r="C296" s="359" t="s">
        <v>223</v>
      </c>
      <c r="D296" s="359" t="s">
        <v>206</v>
      </c>
      <c r="E296" s="342" t="s">
        <v>316</v>
      </c>
      <c r="F296" s="342">
        <v>610</v>
      </c>
      <c r="G296" s="336">
        <f>10921.6+100</f>
        <v>11021.6</v>
      </c>
    </row>
    <row r="297" spans="1:7" ht="47.25">
      <c r="A297" s="332" t="s">
        <v>317</v>
      </c>
      <c r="B297" s="341" t="s">
        <v>238</v>
      </c>
      <c r="C297" s="359" t="s">
        <v>223</v>
      </c>
      <c r="D297" s="359" t="s">
        <v>206</v>
      </c>
      <c r="E297" s="342" t="s">
        <v>318</v>
      </c>
      <c r="F297" s="342"/>
      <c r="G297" s="336">
        <f>G298</f>
        <v>580</v>
      </c>
    </row>
    <row r="298" spans="1:7" ht="47.25">
      <c r="A298" s="332" t="s">
        <v>319</v>
      </c>
      <c r="B298" s="341" t="s">
        <v>238</v>
      </c>
      <c r="C298" s="359" t="s">
        <v>223</v>
      </c>
      <c r="D298" s="359" t="s">
        <v>206</v>
      </c>
      <c r="E298" s="342" t="s">
        <v>320</v>
      </c>
      <c r="F298" s="342"/>
      <c r="G298" s="336">
        <f>G299</f>
        <v>580</v>
      </c>
    </row>
    <row r="299" spans="1:7" ht="31.5">
      <c r="A299" s="332" t="s">
        <v>215</v>
      </c>
      <c r="B299" s="341" t="s">
        <v>238</v>
      </c>
      <c r="C299" s="359" t="s">
        <v>223</v>
      </c>
      <c r="D299" s="359" t="s">
        <v>206</v>
      </c>
      <c r="E299" s="342" t="s">
        <v>320</v>
      </c>
      <c r="F299" s="342">
        <v>200</v>
      </c>
      <c r="G299" s="336">
        <f>G300</f>
        <v>580</v>
      </c>
    </row>
    <row r="300" spans="1:7" ht="31.5">
      <c r="A300" s="375" t="s">
        <v>216</v>
      </c>
      <c r="B300" s="341" t="s">
        <v>238</v>
      </c>
      <c r="C300" s="359" t="s">
        <v>223</v>
      </c>
      <c r="D300" s="359" t="s">
        <v>206</v>
      </c>
      <c r="E300" s="342" t="s">
        <v>320</v>
      </c>
      <c r="F300" s="342">
        <v>240</v>
      </c>
      <c r="G300" s="336">
        <v>580</v>
      </c>
    </row>
    <row r="301" spans="1:7" ht="47.25">
      <c r="A301" s="347" t="s">
        <v>321</v>
      </c>
      <c r="B301" s="341" t="s">
        <v>238</v>
      </c>
      <c r="C301" s="359" t="s">
        <v>223</v>
      </c>
      <c r="D301" s="359" t="s">
        <v>206</v>
      </c>
      <c r="E301" s="339" t="s">
        <v>493</v>
      </c>
      <c r="F301" s="342"/>
      <c r="G301" s="336">
        <f>G302+G305</f>
        <v>23.8</v>
      </c>
    </row>
    <row r="302" spans="1:7" ht="47.25">
      <c r="A302" s="345" t="s">
        <v>322</v>
      </c>
      <c r="B302" s="348" t="s">
        <v>238</v>
      </c>
      <c r="C302" s="349" t="s">
        <v>223</v>
      </c>
      <c r="D302" s="349" t="s">
        <v>206</v>
      </c>
      <c r="E302" s="339" t="s">
        <v>494</v>
      </c>
      <c r="F302" s="342"/>
      <c r="G302" s="336">
        <f>G303</f>
        <v>2</v>
      </c>
    </row>
    <row r="303" spans="1:7">
      <c r="A303" s="387" t="s">
        <v>217</v>
      </c>
      <c r="B303" s="341" t="s">
        <v>238</v>
      </c>
      <c r="C303" s="359" t="s">
        <v>223</v>
      </c>
      <c r="D303" s="359" t="s">
        <v>206</v>
      </c>
      <c r="E303" s="339" t="s">
        <v>494</v>
      </c>
      <c r="F303" s="342">
        <v>800</v>
      </c>
      <c r="G303" s="336">
        <f>G304</f>
        <v>2</v>
      </c>
    </row>
    <row r="304" spans="1:7">
      <c r="A304" s="375" t="s">
        <v>323</v>
      </c>
      <c r="B304" s="341" t="s">
        <v>238</v>
      </c>
      <c r="C304" s="359" t="s">
        <v>223</v>
      </c>
      <c r="D304" s="359" t="s">
        <v>206</v>
      </c>
      <c r="E304" s="339" t="s">
        <v>494</v>
      </c>
      <c r="F304" s="342">
        <v>830</v>
      </c>
      <c r="G304" s="336">
        <v>2</v>
      </c>
    </row>
    <row r="305" spans="1:7" ht="63">
      <c r="A305" s="345" t="s">
        <v>324</v>
      </c>
      <c r="B305" s="348" t="s">
        <v>238</v>
      </c>
      <c r="C305" s="349" t="s">
        <v>223</v>
      </c>
      <c r="D305" s="349" t="s">
        <v>206</v>
      </c>
      <c r="E305" s="339" t="s">
        <v>495</v>
      </c>
      <c r="F305" s="342"/>
      <c r="G305" s="336">
        <f>G306</f>
        <v>21.8</v>
      </c>
    </row>
    <row r="306" spans="1:7">
      <c r="A306" s="425" t="s">
        <v>224</v>
      </c>
      <c r="B306" s="341" t="s">
        <v>238</v>
      </c>
      <c r="C306" s="359" t="s">
        <v>223</v>
      </c>
      <c r="D306" s="359" t="s">
        <v>206</v>
      </c>
      <c r="E306" s="339" t="s">
        <v>495</v>
      </c>
      <c r="F306" s="339">
        <v>600</v>
      </c>
      <c r="G306" s="336">
        <f>G307</f>
        <v>21.8</v>
      </c>
    </row>
    <row r="307" spans="1:7">
      <c r="A307" s="458" t="s">
        <v>225</v>
      </c>
      <c r="B307" s="434" t="s">
        <v>238</v>
      </c>
      <c r="C307" s="446" t="s">
        <v>223</v>
      </c>
      <c r="D307" s="446" t="s">
        <v>206</v>
      </c>
      <c r="E307" s="459" t="s">
        <v>495</v>
      </c>
      <c r="F307" s="455">
        <v>610</v>
      </c>
      <c r="G307" s="436">
        <f>5+16.8</f>
        <v>21.8</v>
      </c>
    </row>
    <row r="308" spans="1:7" s="67" customFormat="1" ht="31.5">
      <c r="A308" s="450" t="s">
        <v>515</v>
      </c>
      <c r="B308" s="448" t="s">
        <v>238</v>
      </c>
      <c r="C308" s="446" t="s">
        <v>223</v>
      </c>
      <c r="D308" s="446" t="s">
        <v>206</v>
      </c>
      <c r="E308" s="442" t="s">
        <v>516</v>
      </c>
      <c r="F308" s="460"/>
      <c r="G308" s="436">
        <f>G309</f>
        <v>7.3</v>
      </c>
    </row>
    <row r="309" spans="1:7" s="67" customFormat="1" ht="69" customHeight="1">
      <c r="A309" s="437" t="s">
        <v>224</v>
      </c>
      <c r="B309" s="448" t="s">
        <v>238</v>
      </c>
      <c r="C309" s="446" t="s">
        <v>223</v>
      </c>
      <c r="D309" s="446" t="s">
        <v>206</v>
      </c>
      <c r="E309" s="442" t="s">
        <v>516</v>
      </c>
      <c r="F309" s="459">
        <v>600</v>
      </c>
      <c r="G309" s="436">
        <f>G310</f>
        <v>7.3</v>
      </c>
    </row>
    <row r="310" spans="1:7" s="67" customFormat="1">
      <c r="A310" s="437" t="s">
        <v>225</v>
      </c>
      <c r="B310" s="448" t="s">
        <v>238</v>
      </c>
      <c r="C310" s="446" t="s">
        <v>223</v>
      </c>
      <c r="D310" s="446" t="s">
        <v>206</v>
      </c>
      <c r="E310" s="442" t="s">
        <v>516</v>
      </c>
      <c r="F310" s="455">
        <v>610</v>
      </c>
      <c r="G310" s="436">
        <v>7.3</v>
      </c>
    </row>
    <row r="311" spans="1:7">
      <c r="A311" s="367" t="s">
        <v>100</v>
      </c>
      <c r="B311" s="370" t="s">
        <v>238</v>
      </c>
      <c r="C311" s="368" t="s">
        <v>223</v>
      </c>
      <c r="D311" s="368" t="s">
        <v>220</v>
      </c>
      <c r="E311" s="342"/>
      <c r="F311" s="369"/>
      <c r="G311" s="325">
        <f>G312+G356+G337+G330+G325+G342+G377</f>
        <v>152607.1</v>
      </c>
    </row>
    <row r="312" spans="1:7" ht="31.5">
      <c r="A312" s="347" t="s">
        <v>451</v>
      </c>
      <c r="B312" s="341" t="s">
        <v>238</v>
      </c>
      <c r="C312" s="359" t="s">
        <v>223</v>
      </c>
      <c r="D312" s="359" t="s">
        <v>220</v>
      </c>
      <c r="E312" s="342" t="s">
        <v>295</v>
      </c>
      <c r="F312" s="342"/>
      <c r="G312" s="336">
        <f>G313+G318</f>
        <v>819.2</v>
      </c>
    </row>
    <row r="313" spans="1:7" ht="31.5">
      <c r="A313" s="347" t="s">
        <v>296</v>
      </c>
      <c r="B313" s="341" t="s">
        <v>238</v>
      </c>
      <c r="C313" s="359" t="s">
        <v>223</v>
      </c>
      <c r="D313" s="359" t="s">
        <v>220</v>
      </c>
      <c r="E313" s="342" t="s">
        <v>297</v>
      </c>
      <c r="F313" s="342"/>
      <c r="G313" s="336">
        <f>G314</f>
        <v>90</v>
      </c>
    </row>
    <row r="314" spans="1:7" ht="31.5">
      <c r="A314" s="347" t="s">
        <v>298</v>
      </c>
      <c r="B314" s="341" t="s">
        <v>238</v>
      </c>
      <c r="C314" s="359" t="s">
        <v>223</v>
      </c>
      <c r="D314" s="359" t="s">
        <v>220</v>
      </c>
      <c r="E314" s="342" t="s">
        <v>299</v>
      </c>
      <c r="F314" s="342"/>
      <c r="G314" s="336">
        <f>G315</f>
        <v>90</v>
      </c>
    </row>
    <row r="315" spans="1:7" ht="31.5">
      <c r="A315" s="347" t="s">
        <v>478</v>
      </c>
      <c r="B315" s="341" t="s">
        <v>238</v>
      </c>
      <c r="C315" s="359" t="s">
        <v>223</v>
      </c>
      <c r="D315" s="359" t="s">
        <v>220</v>
      </c>
      <c r="E315" s="342" t="s">
        <v>300</v>
      </c>
      <c r="F315" s="342"/>
      <c r="G315" s="336">
        <f>G316</f>
        <v>90</v>
      </c>
    </row>
    <row r="316" spans="1:7" ht="31.5">
      <c r="A316" s="332" t="s">
        <v>224</v>
      </c>
      <c r="B316" s="341" t="s">
        <v>238</v>
      </c>
      <c r="C316" s="359" t="s">
        <v>223</v>
      </c>
      <c r="D316" s="359" t="s">
        <v>220</v>
      </c>
      <c r="E316" s="342" t="s">
        <v>300</v>
      </c>
      <c r="F316" s="342">
        <v>600</v>
      </c>
      <c r="G316" s="336">
        <f>G317</f>
        <v>90</v>
      </c>
    </row>
    <row r="317" spans="1:7">
      <c r="A317" s="332" t="s">
        <v>225</v>
      </c>
      <c r="B317" s="341" t="s">
        <v>238</v>
      </c>
      <c r="C317" s="359" t="s">
        <v>223</v>
      </c>
      <c r="D317" s="359" t="s">
        <v>220</v>
      </c>
      <c r="E317" s="342" t="s">
        <v>300</v>
      </c>
      <c r="F317" s="342">
        <v>610</v>
      </c>
      <c r="G317" s="336">
        <v>90</v>
      </c>
    </row>
    <row r="318" spans="1:7" ht="35.25" customHeight="1">
      <c r="A318" s="347" t="s">
        <v>325</v>
      </c>
      <c r="B318" s="341" t="s">
        <v>238</v>
      </c>
      <c r="C318" s="359" t="s">
        <v>223</v>
      </c>
      <c r="D318" s="359" t="s">
        <v>220</v>
      </c>
      <c r="E318" s="342" t="s">
        <v>326</v>
      </c>
      <c r="F318" s="369"/>
      <c r="G318" s="336">
        <f>G319</f>
        <v>729.2</v>
      </c>
    </row>
    <row r="319" spans="1:7" ht="34.5" customHeight="1">
      <c r="A319" s="347" t="s">
        <v>327</v>
      </c>
      <c r="B319" s="341" t="s">
        <v>238</v>
      </c>
      <c r="C319" s="359" t="s">
        <v>223</v>
      </c>
      <c r="D319" s="359" t="s">
        <v>220</v>
      </c>
      <c r="E319" s="342" t="s">
        <v>328</v>
      </c>
      <c r="F319" s="369"/>
      <c r="G319" s="336">
        <f>G320</f>
        <v>729.2</v>
      </c>
    </row>
    <row r="320" spans="1:7" ht="47.25">
      <c r="A320" s="347" t="s">
        <v>480</v>
      </c>
      <c r="B320" s="341" t="s">
        <v>238</v>
      </c>
      <c r="C320" s="359" t="s">
        <v>223</v>
      </c>
      <c r="D320" s="359" t="s">
        <v>220</v>
      </c>
      <c r="E320" s="342" t="s">
        <v>329</v>
      </c>
      <c r="F320" s="369"/>
      <c r="G320" s="336">
        <f>G323+G321</f>
        <v>729.2</v>
      </c>
    </row>
    <row r="321" spans="1:7" ht="31.5">
      <c r="A321" s="332" t="s">
        <v>215</v>
      </c>
      <c r="B321" s="341" t="s">
        <v>238</v>
      </c>
      <c r="C321" s="359" t="s">
        <v>223</v>
      </c>
      <c r="D321" s="359" t="s">
        <v>220</v>
      </c>
      <c r="E321" s="342" t="s">
        <v>329</v>
      </c>
      <c r="F321" s="342">
        <v>200</v>
      </c>
      <c r="G321" s="336">
        <f>G322</f>
        <v>255.3</v>
      </c>
    </row>
    <row r="322" spans="1:7" s="149" customFormat="1" ht="31.5">
      <c r="A322" s="447" t="s">
        <v>216</v>
      </c>
      <c r="B322" s="434" t="s">
        <v>238</v>
      </c>
      <c r="C322" s="446" t="s">
        <v>223</v>
      </c>
      <c r="D322" s="446" t="s">
        <v>220</v>
      </c>
      <c r="E322" s="435" t="s">
        <v>329</v>
      </c>
      <c r="F322" s="435">
        <v>240</v>
      </c>
      <c r="G322" s="436">
        <f>155.3+100</f>
        <v>255.3</v>
      </c>
    </row>
    <row r="323" spans="1:7" ht="31.5">
      <c r="A323" s="332" t="s">
        <v>224</v>
      </c>
      <c r="B323" s="341" t="s">
        <v>238</v>
      </c>
      <c r="C323" s="359" t="s">
        <v>223</v>
      </c>
      <c r="D323" s="359" t="s">
        <v>220</v>
      </c>
      <c r="E323" s="342" t="s">
        <v>329</v>
      </c>
      <c r="F323" s="342">
        <v>600</v>
      </c>
      <c r="G323" s="336">
        <f>G324</f>
        <v>473.9</v>
      </c>
    </row>
    <row r="324" spans="1:7">
      <c r="A324" s="332" t="s">
        <v>225</v>
      </c>
      <c r="B324" s="341" t="s">
        <v>238</v>
      </c>
      <c r="C324" s="359" t="s">
        <v>223</v>
      </c>
      <c r="D324" s="359" t="s">
        <v>220</v>
      </c>
      <c r="E324" s="342" t="s">
        <v>329</v>
      </c>
      <c r="F324" s="342">
        <v>610</v>
      </c>
      <c r="G324" s="336">
        <v>473.9</v>
      </c>
    </row>
    <row r="325" spans="1:7" ht="31.5">
      <c r="A325" s="347" t="s">
        <v>243</v>
      </c>
      <c r="B325" s="341" t="s">
        <v>238</v>
      </c>
      <c r="C325" s="359" t="s">
        <v>223</v>
      </c>
      <c r="D325" s="359" t="s">
        <v>220</v>
      </c>
      <c r="E325" s="342" t="s">
        <v>330</v>
      </c>
      <c r="F325" s="342"/>
      <c r="G325" s="336">
        <f>G326</f>
        <v>70</v>
      </c>
    </row>
    <row r="326" spans="1:7" ht="31.5">
      <c r="A326" s="347" t="s">
        <v>331</v>
      </c>
      <c r="B326" s="341" t="s">
        <v>238</v>
      </c>
      <c r="C326" s="359" t="s">
        <v>223</v>
      </c>
      <c r="D326" s="359" t="s">
        <v>220</v>
      </c>
      <c r="E326" s="342" t="s">
        <v>332</v>
      </c>
      <c r="F326" s="342"/>
      <c r="G326" s="336">
        <f>G327</f>
        <v>70</v>
      </c>
    </row>
    <row r="327" spans="1:7" ht="31.5">
      <c r="A327" s="347" t="s">
        <v>481</v>
      </c>
      <c r="B327" s="341" t="s">
        <v>238</v>
      </c>
      <c r="C327" s="359" t="s">
        <v>223</v>
      </c>
      <c r="D327" s="359" t="s">
        <v>220</v>
      </c>
      <c r="E327" s="342" t="s">
        <v>333</v>
      </c>
      <c r="F327" s="342"/>
      <c r="G327" s="336">
        <f>G328</f>
        <v>70</v>
      </c>
    </row>
    <row r="328" spans="1:7" ht="31.5">
      <c r="A328" s="332" t="s">
        <v>224</v>
      </c>
      <c r="B328" s="341" t="s">
        <v>238</v>
      </c>
      <c r="C328" s="359" t="s">
        <v>223</v>
      </c>
      <c r="D328" s="359" t="s">
        <v>220</v>
      </c>
      <c r="E328" s="342" t="s">
        <v>333</v>
      </c>
      <c r="F328" s="342">
        <v>600</v>
      </c>
      <c r="G328" s="336">
        <f>G329</f>
        <v>70</v>
      </c>
    </row>
    <row r="329" spans="1:7">
      <c r="A329" s="332" t="s">
        <v>225</v>
      </c>
      <c r="B329" s="341" t="s">
        <v>238</v>
      </c>
      <c r="C329" s="359" t="s">
        <v>223</v>
      </c>
      <c r="D329" s="359" t="s">
        <v>220</v>
      </c>
      <c r="E329" s="342" t="s">
        <v>333</v>
      </c>
      <c r="F329" s="342">
        <v>610</v>
      </c>
      <c r="G329" s="336">
        <v>70</v>
      </c>
    </row>
    <row r="330" spans="1:7" ht="31.5">
      <c r="A330" s="345" t="s">
        <v>367</v>
      </c>
      <c r="B330" s="341" t="s">
        <v>238</v>
      </c>
      <c r="C330" s="359" t="s">
        <v>223</v>
      </c>
      <c r="D330" s="359" t="s">
        <v>220</v>
      </c>
      <c r="E330" s="342" t="s">
        <v>301</v>
      </c>
      <c r="F330" s="342"/>
      <c r="G330" s="336">
        <f>G331</f>
        <v>200</v>
      </c>
    </row>
    <row r="331" spans="1:7" ht="31.5">
      <c r="A331" s="345" t="s">
        <v>368</v>
      </c>
      <c r="B331" s="341" t="s">
        <v>238</v>
      </c>
      <c r="C331" s="359" t="s">
        <v>223</v>
      </c>
      <c r="D331" s="359" t="s">
        <v>220</v>
      </c>
      <c r="E331" s="412" t="s">
        <v>302</v>
      </c>
      <c r="F331" s="342"/>
      <c r="G331" s="336">
        <f>G335+G332</f>
        <v>200</v>
      </c>
    </row>
    <row r="332" spans="1:7" ht="31.5">
      <c r="A332" s="332" t="s">
        <v>215</v>
      </c>
      <c r="B332" s="341" t="s">
        <v>238</v>
      </c>
      <c r="C332" s="359" t="s">
        <v>223</v>
      </c>
      <c r="D332" s="359" t="s">
        <v>220</v>
      </c>
      <c r="E332" s="413" t="s">
        <v>303</v>
      </c>
      <c r="F332" s="342">
        <v>200</v>
      </c>
      <c r="G332" s="336">
        <f>G333</f>
        <v>100</v>
      </c>
    </row>
    <row r="333" spans="1:7" ht="31.5">
      <c r="A333" s="375" t="s">
        <v>216</v>
      </c>
      <c r="B333" s="341" t="s">
        <v>238</v>
      </c>
      <c r="C333" s="359" t="s">
        <v>223</v>
      </c>
      <c r="D333" s="359" t="s">
        <v>220</v>
      </c>
      <c r="E333" s="413" t="s">
        <v>303</v>
      </c>
      <c r="F333" s="342">
        <v>240</v>
      </c>
      <c r="G333" s="336">
        <v>100</v>
      </c>
    </row>
    <row r="334" spans="1:7" ht="31.5">
      <c r="A334" s="345" t="s">
        <v>479</v>
      </c>
      <c r="B334" s="341" t="s">
        <v>238</v>
      </c>
      <c r="C334" s="359" t="s">
        <v>223</v>
      </c>
      <c r="D334" s="359" t="s">
        <v>220</v>
      </c>
      <c r="E334" s="342" t="s">
        <v>303</v>
      </c>
      <c r="F334" s="342"/>
      <c r="G334" s="336">
        <f>G335</f>
        <v>100</v>
      </c>
    </row>
    <row r="335" spans="1:7" ht="31.5">
      <c r="A335" s="332" t="s">
        <v>224</v>
      </c>
      <c r="B335" s="341" t="s">
        <v>238</v>
      </c>
      <c r="C335" s="359" t="s">
        <v>223</v>
      </c>
      <c r="D335" s="359" t="s">
        <v>220</v>
      </c>
      <c r="E335" s="342" t="s">
        <v>303</v>
      </c>
      <c r="F335" s="342">
        <v>600</v>
      </c>
      <c r="G335" s="336">
        <f>G336</f>
        <v>100</v>
      </c>
    </row>
    <row r="336" spans="1:7">
      <c r="A336" s="332" t="s">
        <v>225</v>
      </c>
      <c r="B336" s="341" t="s">
        <v>238</v>
      </c>
      <c r="C336" s="359" t="s">
        <v>223</v>
      </c>
      <c r="D336" s="359" t="s">
        <v>220</v>
      </c>
      <c r="E336" s="342" t="s">
        <v>303</v>
      </c>
      <c r="F336" s="342">
        <v>610</v>
      </c>
      <c r="G336" s="336">
        <v>100</v>
      </c>
    </row>
    <row r="337" spans="1:7" ht="31.5">
      <c r="A337" s="332" t="s">
        <v>542</v>
      </c>
      <c r="B337" s="341" t="s">
        <v>238</v>
      </c>
      <c r="C337" s="359" t="s">
        <v>223</v>
      </c>
      <c r="D337" s="359" t="s">
        <v>220</v>
      </c>
      <c r="E337" s="335" t="s">
        <v>334</v>
      </c>
      <c r="F337" s="335"/>
      <c r="G337" s="336">
        <f>G338</f>
        <v>2</v>
      </c>
    </row>
    <row r="338" spans="1:7" ht="31.5">
      <c r="A338" s="332" t="s">
        <v>335</v>
      </c>
      <c r="B338" s="341" t="s">
        <v>238</v>
      </c>
      <c r="C338" s="359" t="s">
        <v>223</v>
      </c>
      <c r="D338" s="359" t="s">
        <v>220</v>
      </c>
      <c r="E338" s="335" t="s">
        <v>336</v>
      </c>
      <c r="F338" s="335"/>
      <c r="G338" s="336">
        <f>G339</f>
        <v>2</v>
      </c>
    </row>
    <row r="339" spans="1:7" ht="31.5">
      <c r="A339" s="332" t="s">
        <v>482</v>
      </c>
      <c r="B339" s="341" t="s">
        <v>238</v>
      </c>
      <c r="C339" s="359" t="s">
        <v>223</v>
      </c>
      <c r="D339" s="359" t="s">
        <v>220</v>
      </c>
      <c r="E339" s="335" t="s">
        <v>337</v>
      </c>
      <c r="F339" s="335"/>
      <c r="G339" s="336">
        <f>G340</f>
        <v>2</v>
      </c>
    </row>
    <row r="340" spans="1:7" ht="31.5">
      <c r="A340" s="332" t="s">
        <v>224</v>
      </c>
      <c r="B340" s="341" t="s">
        <v>238</v>
      </c>
      <c r="C340" s="359" t="s">
        <v>223</v>
      </c>
      <c r="D340" s="359" t="s">
        <v>220</v>
      </c>
      <c r="E340" s="335" t="s">
        <v>337</v>
      </c>
      <c r="F340" s="335">
        <v>600</v>
      </c>
      <c r="G340" s="336">
        <f t="shared" ref="G340" si="4">G341</f>
        <v>2</v>
      </c>
    </row>
    <row r="341" spans="1:7">
      <c r="A341" s="332" t="s">
        <v>225</v>
      </c>
      <c r="B341" s="341" t="s">
        <v>238</v>
      </c>
      <c r="C341" s="359" t="s">
        <v>223</v>
      </c>
      <c r="D341" s="359" t="s">
        <v>220</v>
      </c>
      <c r="E341" s="335" t="s">
        <v>337</v>
      </c>
      <c r="F341" s="335">
        <v>610</v>
      </c>
      <c r="G341" s="336">
        <v>2</v>
      </c>
    </row>
    <row r="342" spans="1:7" ht="31.5">
      <c r="A342" s="345" t="s">
        <v>257</v>
      </c>
      <c r="B342" s="341" t="s">
        <v>238</v>
      </c>
      <c r="C342" s="401" t="s">
        <v>223</v>
      </c>
      <c r="D342" s="349" t="s">
        <v>220</v>
      </c>
      <c r="E342" s="416" t="s">
        <v>287</v>
      </c>
      <c r="F342" s="416"/>
      <c r="G342" s="418">
        <f>G343</f>
        <v>130652.90000000001</v>
      </c>
    </row>
    <row r="343" spans="1:7" ht="31.5">
      <c r="A343" s="344" t="s">
        <v>304</v>
      </c>
      <c r="B343" s="341" t="s">
        <v>238</v>
      </c>
      <c r="C343" s="404" t="s">
        <v>223</v>
      </c>
      <c r="D343" s="405" t="s">
        <v>220</v>
      </c>
      <c r="E343" s="421" t="s">
        <v>305</v>
      </c>
      <c r="F343" s="421"/>
      <c r="G343" s="423">
        <f>G344+G351</f>
        <v>130652.90000000001</v>
      </c>
    </row>
    <row r="344" spans="1:7" ht="31.5">
      <c r="A344" s="344" t="s">
        <v>504</v>
      </c>
      <c r="B344" s="341" t="s">
        <v>238</v>
      </c>
      <c r="C344" s="404" t="s">
        <v>223</v>
      </c>
      <c r="D344" s="405" t="s">
        <v>220</v>
      </c>
      <c r="E344" s="421" t="s">
        <v>365</v>
      </c>
      <c r="F344" s="421"/>
      <c r="G344" s="423">
        <f>G345+G347+G349</f>
        <v>128113.1</v>
      </c>
    </row>
    <row r="345" spans="1:7" ht="78.75">
      <c r="A345" s="344" t="s">
        <v>273</v>
      </c>
      <c r="B345" s="341" t="s">
        <v>238</v>
      </c>
      <c r="C345" s="404" t="s">
        <v>223</v>
      </c>
      <c r="D345" s="405" t="s">
        <v>220</v>
      </c>
      <c r="E345" s="421" t="s">
        <v>365</v>
      </c>
      <c r="F345" s="421">
        <v>100</v>
      </c>
      <c r="G345" s="423">
        <f>G346</f>
        <v>40362</v>
      </c>
    </row>
    <row r="346" spans="1:7">
      <c r="A346" s="344" t="s">
        <v>278</v>
      </c>
      <c r="B346" s="341" t="s">
        <v>238</v>
      </c>
      <c r="C346" s="404" t="s">
        <v>223</v>
      </c>
      <c r="D346" s="405" t="s">
        <v>220</v>
      </c>
      <c r="E346" s="421" t="s">
        <v>365</v>
      </c>
      <c r="F346" s="421">
        <v>110</v>
      </c>
      <c r="G346" s="423">
        <v>40362</v>
      </c>
    </row>
    <row r="347" spans="1:7" ht="31.5">
      <c r="A347" s="344" t="s">
        <v>215</v>
      </c>
      <c r="B347" s="341" t="s">
        <v>238</v>
      </c>
      <c r="C347" s="404" t="s">
        <v>223</v>
      </c>
      <c r="D347" s="405" t="s">
        <v>220</v>
      </c>
      <c r="E347" s="421" t="s">
        <v>365</v>
      </c>
      <c r="F347" s="421">
        <v>200</v>
      </c>
      <c r="G347" s="423">
        <f>G348</f>
        <v>528.5</v>
      </c>
    </row>
    <row r="348" spans="1:7" ht="31.5">
      <c r="A348" s="354" t="s">
        <v>216</v>
      </c>
      <c r="B348" s="341" t="s">
        <v>238</v>
      </c>
      <c r="C348" s="404" t="s">
        <v>223</v>
      </c>
      <c r="D348" s="405" t="s">
        <v>220</v>
      </c>
      <c r="E348" s="421" t="s">
        <v>365</v>
      </c>
      <c r="F348" s="421">
        <v>240</v>
      </c>
      <c r="G348" s="423">
        <v>528.5</v>
      </c>
    </row>
    <row r="349" spans="1:7" ht="31.5">
      <c r="A349" s="332" t="s">
        <v>224</v>
      </c>
      <c r="B349" s="341" t="s">
        <v>238</v>
      </c>
      <c r="C349" s="359" t="s">
        <v>223</v>
      </c>
      <c r="D349" s="359" t="s">
        <v>220</v>
      </c>
      <c r="E349" s="342" t="s">
        <v>365</v>
      </c>
      <c r="F349" s="342">
        <v>600</v>
      </c>
      <c r="G349" s="336">
        <f>G350</f>
        <v>87222.6</v>
      </c>
    </row>
    <row r="350" spans="1:7">
      <c r="A350" s="332" t="s">
        <v>225</v>
      </c>
      <c r="B350" s="341" t="s">
        <v>238</v>
      </c>
      <c r="C350" s="359" t="s">
        <v>223</v>
      </c>
      <c r="D350" s="359" t="s">
        <v>220</v>
      </c>
      <c r="E350" s="342" t="s">
        <v>365</v>
      </c>
      <c r="F350" s="342">
        <v>610</v>
      </c>
      <c r="G350" s="336">
        <v>87222.6</v>
      </c>
    </row>
    <row r="351" spans="1:7" ht="78.75">
      <c r="A351" s="347" t="s">
        <v>452</v>
      </c>
      <c r="B351" s="341" t="s">
        <v>238</v>
      </c>
      <c r="C351" s="359" t="s">
        <v>223</v>
      </c>
      <c r="D351" s="359" t="s">
        <v>220</v>
      </c>
      <c r="E351" s="342" t="s">
        <v>366</v>
      </c>
      <c r="F351" s="342"/>
      <c r="G351" s="336">
        <f>G352+G354</f>
        <v>2539.7999999999997</v>
      </c>
    </row>
    <row r="352" spans="1:7" ht="31.5">
      <c r="A352" s="332" t="s">
        <v>215</v>
      </c>
      <c r="B352" s="341" t="s">
        <v>238</v>
      </c>
      <c r="C352" s="359" t="s">
        <v>223</v>
      </c>
      <c r="D352" s="359" t="s">
        <v>220</v>
      </c>
      <c r="E352" s="342" t="s">
        <v>366</v>
      </c>
      <c r="F352" s="342">
        <v>200</v>
      </c>
      <c r="G352" s="336">
        <f>G353</f>
        <v>339.2</v>
      </c>
    </row>
    <row r="353" spans="1:7" ht="31.5">
      <c r="A353" s="375" t="s">
        <v>216</v>
      </c>
      <c r="B353" s="341" t="s">
        <v>238</v>
      </c>
      <c r="C353" s="359" t="s">
        <v>223</v>
      </c>
      <c r="D353" s="359" t="s">
        <v>220</v>
      </c>
      <c r="E353" s="342" t="s">
        <v>366</v>
      </c>
      <c r="F353" s="342">
        <v>240</v>
      </c>
      <c r="G353" s="336">
        <v>339.2</v>
      </c>
    </row>
    <row r="354" spans="1:7" ht="31.5">
      <c r="A354" s="332" t="s">
        <v>224</v>
      </c>
      <c r="B354" s="341" t="s">
        <v>238</v>
      </c>
      <c r="C354" s="359" t="s">
        <v>223</v>
      </c>
      <c r="D354" s="359" t="s">
        <v>220</v>
      </c>
      <c r="E354" s="342" t="s">
        <v>366</v>
      </c>
      <c r="F354" s="342">
        <v>600</v>
      </c>
      <c r="G354" s="336">
        <f>G355</f>
        <v>2200.6</v>
      </c>
    </row>
    <row r="355" spans="1:7">
      <c r="A355" s="332" t="s">
        <v>225</v>
      </c>
      <c r="B355" s="341" t="s">
        <v>238</v>
      </c>
      <c r="C355" s="359" t="s">
        <v>223</v>
      </c>
      <c r="D355" s="359" t="s">
        <v>220</v>
      </c>
      <c r="E355" s="342" t="s">
        <v>366</v>
      </c>
      <c r="F355" s="342">
        <v>610</v>
      </c>
      <c r="G355" s="336">
        <v>2200.6</v>
      </c>
    </row>
    <row r="356" spans="1:7">
      <c r="A356" s="345" t="s">
        <v>307</v>
      </c>
      <c r="B356" s="341" t="s">
        <v>238</v>
      </c>
      <c r="C356" s="401" t="s">
        <v>223</v>
      </c>
      <c r="D356" s="349" t="s">
        <v>220</v>
      </c>
      <c r="E356" s="416" t="s">
        <v>308</v>
      </c>
      <c r="F356" s="342"/>
      <c r="G356" s="336">
        <f>G357</f>
        <v>20797.899999999998</v>
      </c>
    </row>
    <row r="357" spans="1:7" ht="31.5">
      <c r="A357" s="332" t="s">
        <v>338</v>
      </c>
      <c r="B357" s="341" t="s">
        <v>238</v>
      </c>
      <c r="C357" s="359" t="s">
        <v>223</v>
      </c>
      <c r="D357" s="359" t="s">
        <v>220</v>
      </c>
      <c r="E357" s="342" t="s">
        <v>339</v>
      </c>
      <c r="F357" s="342"/>
      <c r="G357" s="336">
        <f>G358+G365+G369</f>
        <v>20797.899999999998</v>
      </c>
    </row>
    <row r="358" spans="1:7" ht="36" customHeight="1">
      <c r="A358" s="332" t="s">
        <v>340</v>
      </c>
      <c r="B358" s="341" t="s">
        <v>238</v>
      </c>
      <c r="C358" s="359" t="s">
        <v>223</v>
      </c>
      <c r="D358" s="359" t="s">
        <v>220</v>
      </c>
      <c r="E358" s="342" t="s">
        <v>341</v>
      </c>
      <c r="F358" s="342"/>
      <c r="G358" s="336">
        <f>G359+G362</f>
        <v>17284.8</v>
      </c>
    </row>
    <row r="359" spans="1:7" ht="36.75" customHeight="1">
      <c r="A359" s="332" t="s">
        <v>342</v>
      </c>
      <c r="B359" s="341" t="s">
        <v>238</v>
      </c>
      <c r="C359" s="359" t="s">
        <v>223</v>
      </c>
      <c r="D359" s="359" t="s">
        <v>220</v>
      </c>
      <c r="E359" s="342" t="s">
        <v>343</v>
      </c>
      <c r="F359" s="342"/>
      <c r="G359" s="336">
        <f>G360</f>
        <v>5882.8</v>
      </c>
    </row>
    <row r="360" spans="1:7" ht="31.5">
      <c r="A360" s="332" t="s">
        <v>215</v>
      </c>
      <c r="B360" s="341" t="s">
        <v>238</v>
      </c>
      <c r="C360" s="359" t="s">
        <v>223</v>
      </c>
      <c r="D360" s="359" t="s">
        <v>220</v>
      </c>
      <c r="E360" s="342" t="s">
        <v>343</v>
      </c>
      <c r="F360" s="342">
        <v>200</v>
      </c>
      <c r="G360" s="336">
        <f>G361</f>
        <v>5882.8</v>
      </c>
    </row>
    <row r="361" spans="1:7" s="149" customFormat="1" ht="31.5">
      <c r="A361" s="447" t="s">
        <v>216</v>
      </c>
      <c r="B361" s="434" t="s">
        <v>238</v>
      </c>
      <c r="C361" s="446" t="s">
        <v>223</v>
      </c>
      <c r="D361" s="446" t="s">
        <v>220</v>
      </c>
      <c r="E361" s="435" t="s">
        <v>343</v>
      </c>
      <c r="F361" s="435">
        <v>240</v>
      </c>
      <c r="G361" s="436">
        <f>5617.3+250.5+15</f>
        <v>5882.8</v>
      </c>
    </row>
    <row r="362" spans="1:7" ht="31.5">
      <c r="A362" s="347" t="s">
        <v>344</v>
      </c>
      <c r="B362" s="341" t="s">
        <v>238</v>
      </c>
      <c r="C362" s="359" t="s">
        <v>223</v>
      </c>
      <c r="D362" s="359" t="s">
        <v>220</v>
      </c>
      <c r="E362" s="342" t="s">
        <v>345</v>
      </c>
      <c r="F362" s="342"/>
      <c r="G362" s="336">
        <f>G363</f>
        <v>11402</v>
      </c>
    </row>
    <row r="363" spans="1:7" ht="31.5">
      <c r="A363" s="332" t="s">
        <v>224</v>
      </c>
      <c r="B363" s="341" t="s">
        <v>238</v>
      </c>
      <c r="C363" s="359" t="s">
        <v>223</v>
      </c>
      <c r="D363" s="359" t="s">
        <v>220</v>
      </c>
      <c r="E363" s="342" t="s">
        <v>345</v>
      </c>
      <c r="F363" s="342">
        <v>600</v>
      </c>
      <c r="G363" s="336">
        <f>G364</f>
        <v>11402</v>
      </c>
    </row>
    <row r="364" spans="1:7">
      <c r="A364" s="437" t="s">
        <v>225</v>
      </c>
      <c r="B364" s="434" t="s">
        <v>238</v>
      </c>
      <c r="C364" s="446" t="s">
        <v>223</v>
      </c>
      <c r="D364" s="446" t="s">
        <v>220</v>
      </c>
      <c r="E364" s="435" t="s">
        <v>345</v>
      </c>
      <c r="F364" s="435">
        <v>610</v>
      </c>
      <c r="G364" s="436">
        <f>10677.1+49.5+220.4+55+400</f>
        <v>11402</v>
      </c>
    </row>
    <row r="365" spans="1:7" ht="47.25">
      <c r="A365" s="347" t="s">
        <v>346</v>
      </c>
      <c r="B365" s="341" t="s">
        <v>238</v>
      </c>
      <c r="C365" s="359" t="s">
        <v>223</v>
      </c>
      <c r="D365" s="359" t="s">
        <v>220</v>
      </c>
      <c r="E365" s="342" t="s">
        <v>347</v>
      </c>
      <c r="F365" s="342"/>
      <c r="G365" s="336">
        <f>G366</f>
        <v>1920</v>
      </c>
    </row>
    <row r="366" spans="1:7" ht="47.25">
      <c r="A366" s="347" t="s">
        <v>348</v>
      </c>
      <c r="B366" s="341" t="s">
        <v>238</v>
      </c>
      <c r="C366" s="359" t="s">
        <v>223</v>
      </c>
      <c r="D366" s="359" t="s">
        <v>220</v>
      </c>
      <c r="E366" s="342" t="s">
        <v>349</v>
      </c>
      <c r="F366" s="342"/>
      <c r="G366" s="336">
        <f>G367</f>
        <v>1920</v>
      </c>
    </row>
    <row r="367" spans="1:7" ht="31.5">
      <c r="A367" s="332" t="s">
        <v>215</v>
      </c>
      <c r="B367" s="341" t="s">
        <v>238</v>
      </c>
      <c r="C367" s="359" t="s">
        <v>223</v>
      </c>
      <c r="D367" s="359" t="s">
        <v>220</v>
      </c>
      <c r="E367" s="342" t="s">
        <v>349</v>
      </c>
      <c r="F367" s="342">
        <v>200</v>
      </c>
      <c r="G367" s="336">
        <f>G368</f>
        <v>1920</v>
      </c>
    </row>
    <row r="368" spans="1:7" ht="31.5">
      <c r="A368" s="375" t="s">
        <v>216</v>
      </c>
      <c r="B368" s="341" t="s">
        <v>238</v>
      </c>
      <c r="C368" s="359" t="s">
        <v>223</v>
      </c>
      <c r="D368" s="359" t="s">
        <v>220</v>
      </c>
      <c r="E368" s="342" t="s">
        <v>349</v>
      </c>
      <c r="F368" s="342">
        <v>240</v>
      </c>
      <c r="G368" s="336">
        <v>1920</v>
      </c>
    </row>
    <row r="369" spans="1:7" ht="47.25">
      <c r="A369" s="347" t="s">
        <v>321</v>
      </c>
      <c r="B369" s="341" t="s">
        <v>238</v>
      </c>
      <c r="C369" s="359" t="s">
        <v>223</v>
      </c>
      <c r="D369" s="359" t="s">
        <v>220</v>
      </c>
      <c r="E369" s="339" t="s">
        <v>524</v>
      </c>
      <c r="F369" s="342"/>
      <c r="G369" s="336">
        <f>G370+G374</f>
        <v>1593.1</v>
      </c>
    </row>
    <row r="370" spans="1:7" ht="49.5" customHeight="1">
      <c r="A370" s="345" t="s">
        <v>527</v>
      </c>
      <c r="B370" s="348" t="s">
        <v>238</v>
      </c>
      <c r="C370" s="349" t="s">
        <v>223</v>
      </c>
      <c r="D370" s="359" t="s">
        <v>220</v>
      </c>
      <c r="E370" s="339" t="s">
        <v>525</v>
      </c>
      <c r="F370" s="342"/>
      <c r="G370" s="336">
        <f>G371</f>
        <v>523</v>
      </c>
    </row>
    <row r="371" spans="1:7">
      <c r="A371" s="387" t="s">
        <v>217</v>
      </c>
      <c r="B371" s="341" t="s">
        <v>238</v>
      </c>
      <c r="C371" s="359" t="s">
        <v>223</v>
      </c>
      <c r="D371" s="359" t="s">
        <v>220</v>
      </c>
      <c r="E371" s="339" t="s">
        <v>525</v>
      </c>
      <c r="F371" s="342">
        <v>800</v>
      </c>
      <c r="G371" s="336">
        <f>G372+G373</f>
        <v>523</v>
      </c>
    </row>
    <row r="372" spans="1:7">
      <c r="A372" s="375" t="s">
        <v>323</v>
      </c>
      <c r="B372" s="341" t="s">
        <v>238</v>
      </c>
      <c r="C372" s="359" t="s">
        <v>223</v>
      </c>
      <c r="D372" s="359" t="s">
        <v>220</v>
      </c>
      <c r="E372" s="339" t="s">
        <v>525</v>
      </c>
      <c r="F372" s="342">
        <v>830</v>
      </c>
      <c r="G372" s="336">
        <v>520</v>
      </c>
    </row>
    <row r="373" spans="1:7">
      <c r="A373" s="461" t="s">
        <v>218</v>
      </c>
      <c r="B373" s="434" t="s">
        <v>238</v>
      </c>
      <c r="C373" s="446" t="s">
        <v>223</v>
      </c>
      <c r="D373" s="446" t="s">
        <v>220</v>
      </c>
      <c r="E373" s="459" t="s">
        <v>525</v>
      </c>
      <c r="F373" s="435">
        <v>850</v>
      </c>
      <c r="G373" s="436">
        <v>3</v>
      </c>
    </row>
    <row r="374" spans="1:7" ht="63">
      <c r="A374" s="345" t="s">
        <v>324</v>
      </c>
      <c r="B374" s="348" t="s">
        <v>238</v>
      </c>
      <c r="C374" s="349" t="s">
        <v>223</v>
      </c>
      <c r="D374" s="359" t="s">
        <v>220</v>
      </c>
      <c r="E374" s="339" t="s">
        <v>526</v>
      </c>
      <c r="F374" s="342"/>
      <c r="G374" s="336">
        <f>G375</f>
        <v>1070.0999999999999</v>
      </c>
    </row>
    <row r="375" spans="1:7" ht="32.25" customHeight="1">
      <c r="A375" s="425" t="s">
        <v>224</v>
      </c>
      <c r="B375" s="341" t="s">
        <v>238</v>
      </c>
      <c r="C375" s="359" t="s">
        <v>223</v>
      </c>
      <c r="D375" s="359" t="s">
        <v>220</v>
      </c>
      <c r="E375" s="339" t="s">
        <v>526</v>
      </c>
      <c r="F375" s="339">
        <v>600</v>
      </c>
      <c r="G375" s="336">
        <f>G376</f>
        <v>1070.0999999999999</v>
      </c>
    </row>
    <row r="376" spans="1:7">
      <c r="A376" s="458" t="s">
        <v>225</v>
      </c>
      <c r="B376" s="434" t="s">
        <v>238</v>
      </c>
      <c r="C376" s="446" t="s">
        <v>223</v>
      </c>
      <c r="D376" s="446" t="s">
        <v>220</v>
      </c>
      <c r="E376" s="459" t="s">
        <v>526</v>
      </c>
      <c r="F376" s="455">
        <v>610</v>
      </c>
      <c r="G376" s="436">
        <f>1042+28.1</f>
        <v>1070.0999999999999</v>
      </c>
    </row>
    <row r="377" spans="1:7" s="67" customFormat="1" ht="31.5">
      <c r="A377" s="450" t="s">
        <v>515</v>
      </c>
      <c r="B377" s="448" t="s">
        <v>238</v>
      </c>
      <c r="C377" s="446" t="s">
        <v>223</v>
      </c>
      <c r="D377" s="446" t="s">
        <v>220</v>
      </c>
      <c r="E377" s="442" t="s">
        <v>516</v>
      </c>
      <c r="F377" s="460"/>
      <c r="G377" s="436">
        <f>G380+G378</f>
        <v>65.099999999999994</v>
      </c>
    </row>
    <row r="378" spans="1:7" ht="31.5">
      <c r="A378" s="437" t="s">
        <v>215</v>
      </c>
      <c r="B378" s="434" t="s">
        <v>238</v>
      </c>
      <c r="C378" s="446" t="s">
        <v>223</v>
      </c>
      <c r="D378" s="446" t="s">
        <v>220</v>
      </c>
      <c r="E378" s="442" t="s">
        <v>516</v>
      </c>
      <c r="F378" s="435">
        <v>200</v>
      </c>
      <c r="G378" s="436">
        <f>G379</f>
        <v>50.5</v>
      </c>
    </row>
    <row r="379" spans="1:7" ht="31.5">
      <c r="A379" s="447" t="s">
        <v>216</v>
      </c>
      <c r="B379" s="434" t="s">
        <v>238</v>
      </c>
      <c r="C379" s="446" t="s">
        <v>223</v>
      </c>
      <c r="D379" s="446" t="s">
        <v>220</v>
      </c>
      <c r="E379" s="442" t="s">
        <v>516</v>
      </c>
      <c r="F379" s="435">
        <v>240</v>
      </c>
      <c r="G379" s="436">
        <v>50.5</v>
      </c>
    </row>
    <row r="380" spans="1:7" s="67" customFormat="1" ht="69" customHeight="1">
      <c r="A380" s="437" t="s">
        <v>224</v>
      </c>
      <c r="B380" s="448" t="s">
        <v>238</v>
      </c>
      <c r="C380" s="446" t="s">
        <v>223</v>
      </c>
      <c r="D380" s="446" t="s">
        <v>220</v>
      </c>
      <c r="E380" s="442" t="s">
        <v>516</v>
      </c>
      <c r="F380" s="459">
        <v>600</v>
      </c>
      <c r="G380" s="436">
        <f>G381</f>
        <v>14.6</v>
      </c>
    </row>
    <row r="381" spans="1:7" s="67" customFormat="1">
      <c r="A381" s="437" t="s">
        <v>225</v>
      </c>
      <c r="B381" s="448" t="s">
        <v>238</v>
      </c>
      <c r="C381" s="446" t="s">
        <v>223</v>
      </c>
      <c r="D381" s="446" t="s">
        <v>220</v>
      </c>
      <c r="E381" s="442" t="s">
        <v>516</v>
      </c>
      <c r="F381" s="455">
        <v>610</v>
      </c>
      <c r="G381" s="436">
        <v>14.6</v>
      </c>
    </row>
    <row r="382" spans="1:7">
      <c r="A382" s="445" t="s">
        <v>521</v>
      </c>
      <c r="B382" s="370" t="s">
        <v>238</v>
      </c>
      <c r="C382" s="368" t="s">
        <v>223</v>
      </c>
      <c r="D382" s="368" t="s">
        <v>207</v>
      </c>
      <c r="E382" s="369"/>
      <c r="F382" s="369"/>
      <c r="G382" s="325">
        <f>G388+G383+G398</f>
        <v>6823.9</v>
      </c>
    </row>
    <row r="383" spans="1:7" ht="31.5">
      <c r="A383" s="347" t="s">
        <v>257</v>
      </c>
      <c r="B383" s="341" t="s">
        <v>238</v>
      </c>
      <c r="C383" s="401" t="s">
        <v>223</v>
      </c>
      <c r="D383" s="349" t="s">
        <v>207</v>
      </c>
      <c r="E383" s="342" t="s">
        <v>287</v>
      </c>
      <c r="F383" s="342"/>
      <c r="G383" s="336">
        <f>G384</f>
        <v>445.4</v>
      </c>
    </row>
    <row r="384" spans="1:7" ht="31.5">
      <c r="A384" s="332" t="s">
        <v>559</v>
      </c>
      <c r="B384" s="341" t="s">
        <v>238</v>
      </c>
      <c r="C384" s="401" t="s">
        <v>223</v>
      </c>
      <c r="D384" s="349" t="s">
        <v>207</v>
      </c>
      <c r="E384" s="335" t="s">
        <v>557</v>
      </c>
      <c r="F384" s="342"/>
      <c r="G384" s="336">
        <f>G385</f>
        <v>445.4</v>
      </c>
    </row>
    <row r="385" spans="1:7" ht="47.25">
      <c r="A385" s="343" t="s">
        <v>562</v>
      </c>
      <c r="B385" s="341" t="s">
        <v>238</v>
      </c>
      <c r="C385" s="401" t="s">
        <v>223</v>
      </c>
      <c r="D385" s="349" t="s">
        <v>207</v>
      </c>
      <c r="E385" s="379" t="s">
        <v>563</v>
      </c>
      <c r="F385" s="342"/>
      <c r="G385" s="336">
        <f>G386</f>
        <v>445.4</v>
      </c>
    </row>
    <row r="386" spans="1:7" ht="31.5">
      <c r="A386" s="332" t="s">
        <v>224</v>
      </c>
      <c r="B386" s="341" t="s">
        <v>238</v>
      </c>
      <c r="C386" s="401" t="s">
        <v>223</v>
      </c>
      <c r="D386" s="349" t="s">
        <v>207</v>
      </c>
      <c r="E386" s="379" t="s">
        <v>563</v>
      </c>
      <c r="F386" s="342">
        <v>600</v>
      </c>
      <c r="G386" s="336">
        <f>G387</f>
        <v>445.4</v>
      </c>
    </row>
    <row r="387" spans="1:7">
      <c r="A387" s="332" t="s">
        <v>225</v>
      </c>
      <c r="B387" s="341" t="s">
        <v>238</v>
      </c>
      <c r="C387" s="401" t="s">
        <v>223</v>
      </c>
      <c r="D387" s="349" t="s">
        <v>207</v>
      </c>
      <c r="E387" s="379" t="s">
        <v>563</v>
      </c>
      <c r="F387" s="342">
        <v>610</v>
      </c>
      <c r="G387" s="336">
        <f>911-465.6</f>
        <v>445.4</v>
      </c>
    </row>
    <row r="388" spans="1:7">
      <c r="A388" s="345" t="s">
        <v>307</v>
      </c>
      <c r="B388" s="341" t="s">
        <v>238</v>
      </c>
      <c r="C388" s="401" t="s">
        <v>223</v>
      </c>
      <c r="D388" s="349" t="s">
        <v>207</v>
      </c>
      <c r="E388" s="416" t="s">
        <v>308</v>
      </c>
      <c r="F388" s="342"/>
      <c r="G388" s="336">
        <f t="shared" ref="G388:G392" si="5">G389</f>
        <v>6371.3</v>
      </c>
    </row>
    <row r="389" spans="1:7" ht="31.5">
      <c r="A389" s="347" t="s">
        <v>350</v>
      </c>
      <c r="B389" s="341" t="s">
        <v>238</v>
      </c>
      <c r="C389" s="359" t="s">
        <v>223</v>
      </c>
      <c r="D389" s="359" t="s">
        <v>207</v>
      </c>
      <c r="E389" s="342" t="s">
        <v>351</v>
      </c>
      <c r="F389" s="342"/>
      <c r="G389" s="336">
        <f>G390+G394</f>
        <v>6371.3</v>
      </c>
    </row>
    <row r="390" spans="1:7" ht="31.5">
      <c r="A390" s="345" t="s">
        <v>502</v>
      </c>
      <c r="B390" s="341" t="s">
        <v>238</v>
      </c>
      <c r="C390" s="359" t="s">
        <v>223</v>
      </c>
      <c r="D390" s="359" t="s">
        <v>207</v>
      </c>
      <c r="E390" s="339" t="s">
        <v>503</v>
      </c>
      <c r="F390" s="342"/>
      <c r="G390" s="336">
        <f t="shared" si="5"/>
        <v>6369.2</v>
      </c>
    </row>
    <row r="391" spans="1:7" ht="47.25">
      <c r="A391" s="347" t="s">
        <v>247</v>
      </c>
      <c r="B391" s="341" t="s">
        <v>238</v>
      </c>
      <c r="C391" s="359" t="s">
        <v>223</v>
      </c>
      <c r="D391" s="359" t="s">
        <v>207</v>
      </c>
      <c r="E391" s="342" t="s">
        <v>352</v>
      </c>
      <c r="F391" s="342"/>
      <c r="G391" s="336">
        <f t="shared" si="5"/>
        <v>6369.2</v>
      </c>
    </row>
    <row r="392" spans="1:7" ht="31.5">
      <c r="A392" s="332" t="s">
        <v>224</v>
      </c>
      <c r="B392" s="341" t="s">
        <v>238</v>
      </c>
      <c r="C392" s="359" t="s">
        <v>223</v>
      </c>
      <c r="D392" s="359" t="s">
        <v>207</v>
      </c>
      <c r="E392" s="342" t="s">
        <v>352</v>
      </c>
      <c r="F392" s="342">
        <v>600</v>
      </c>
      <c r="G392" s="336">
        <f t="shared" si="5"/>
        <v>6369.2</v>
      </c>
    </row>
    <row r="393" spans="1:7">
      <c r="A393" s="332" t="s">
        <v>225</v>
      </c>
      <c r="B393" s="341" t="s">
        <v>238</v>
      </c>
      <c r="C393" s="359" t="s">
        <v>223</v>
      </c>
      <c r="D393" s="359" t="s">
        <v>207</v>
      </c>
      <c r="E393" s="342" t="s">
        <v>352</v>
      </c>
      <c r="F393" s="342">
        <v>610</v>
      </c>
      <c r="G393" s="336">
        <f>5870.2+499</f>
        <v>6369.2</v>
      </c>
    </row>
    <row r="394" spans="1:7" s="67" customFormat="1" ht="47.25">
      <c r="A394" s="462" t="s">
        <v>570</v>
      </c>
      <c r="B394" s="434" t="s">
        <v>238</v>
      </c>
      <c r="C394" s="446" t="s">
        <v>223</v>
      </c>
      <c r="D394" s="446" t="s">
        <v>207</v>
      </c>
      <c r="E394" s="435" t="s">
        <v>571</v>
      </c>
      <c r="F394" s="435"/>
      <c r="G394" s="436">
        <f>G395</f>
        <v>2.1</v>
      </c>
    </row>
    <row r="395" spans="1:7" s="67" customFormat="1" ht="47.25">
      <c r="A395" s="462" t="s">
        <v>572</v>
      </c>
      <c r="B395" s="434" t="s">
        <v>238</v>
      </c>
      <c r="C395" s="446" t="s">
        <v>223</v>
      </c>
      <c r="D395" s="446" t="s">
        <v>207</v>
      </c>
      <c r="E395" s="459" t="s">
        <v>573</v>
      </c>
      <c r="F395" s="435"/>
      <c r="G395" s="436">
        <f>G396</f>
        <v>2.1</v>
      </c>
    </row>
    <row r="396" spans="1:7" s="67" customFormat="1" ht="31.5">
      <c r="A396" s="462" t="s">
        <v>224</v>
      </c>
      <c r="B396" s="434" t="s">
        <v>238</v>
      </c>
      <c r="C396" s="446" t="s">
        <v>223</v>
      </c>
      <c r="D396" s="446" t="s">
        <v>207</v>
      </c>
      <c r="E396" s="459" t="s">
        <v>573</v>
      </c>
      <c r="F396" s="459">
        <v>600</v>
      </c>
      <c r="G396" s="436">
        <f>G397</f>
        <v>2.1</v>
      </c>
    </row>
    <row r="397" spans="1:7" s="67" customFormat="1">
      <c r="A397" s="463" t="s">
        <v>225</v>
      </c>
      <c r="B397" s="434" t="s">
        <v>238</v>
      </c>
      <c r="C397" s="446" t="s">
        <v>223</v>
      </c>
      <c r="D397" s="446" t="s">
        <v>207</v>
      </c>
      <c r="E397" s="459" t="s">
        <v>573</v>
      </c>
      <c r="F397" s="455">
        <v>610</v>
      </c>
      <c r="G397" s="436">
        <v>2.1</v>
      </c>
    </row>
    <row r="398" spans="1:7" ht="31.5">
      <c r="A398" s="437" t="s">
        <v>515</v>
      </c>
      <c r="B398" s="434" t="s">
        <v>238</v>
      </c>
      <c r="C398" s="446" t="s">
        <v>223</v>
      </c>
      <c r="D398" s="446" t="s">
        <v>207</v>
      </c>
      <c r="E398" s="435" t="s">
        <v>516</v>
      </c>
      <c r="F398" s="435"/>
      <c r="G398" s="436">
        <f>G399</f>
        <v>7.2</v>
      </c>
    </row>
    <row r="399" spans="1:7" ht="31.5">
      <c r="A399" s="437" t="s">
        <v>224</v>
      </c>
      <c r="B399" s="434" t="s">
        <v>238</v>
      </c>
      <c r="C399" s="446" t="s">
        <v>223</v>
      </c>
      <c r="D399" s="446" t="s">
        <v>207</v>
      </c>
      <c r="E399" s="435" t="s">
        <v>516</v>
      </c>
      <c r="F399" s="435">
        <v>600</v>
      </c>
      <c r="G399" s="436">
        <f>G400</f>
        <v>7.2</v>
      </c>
    </row>
    <row r="400" spans="1:7">
      <c r="A400" s="437" t="s">
        <v>225</v>
      </c>
      <c r="B400" s="434" t="s">
        <v>238</v>
      </c>
      <c r="C400" s="446" t="s">
        <v>223</v>
      </c>
      <c r="D400" s="446" t="s">
        <v>207</v>
      </c>
      <c r="E400" s="435" t="s">
        <v>516</v>
      </c>
      <c r="F400" s="435">
        <v>610</v>
      </c>
      <c r="G400" s="436">
        <v>7.2</v>
      </c>
    </row>
    <row r="401" spans="1:7">
      <c r="A401" s="367" t="s">
        <v>113</v>
      </c>
      <c r="B401" s="370" t="s">
        <v>238</v>
      </c>
      <c r="C401" s="368" t="s">
        <v>223</v>
      </c>
      <c r="D401" s="368" t="s">
        <v>221</v>
      </c>
      <c r="E401" s="369"/>
      <c r="F401" s="369"/>
      <c r="G401" s="325">
        <f>G402+G424+G408+G420</f>
        <v>7434.3</v>
      </c>
    </row>
    <row r="402" spans="1:7" ht="31.5">
      <c r="A402" s="347" t="s">
        <v>451</v>
      </c>
      <c r="B402" s="341" t="s">
        <v>238</v>
      </c>
      <c r="C402" s="359" t="s">
        <v>223</v>
      </c>
      <c r="D402" s="359" t="s">
        <v>221</v>
      </c>
      <c r="E402" s="342" t="s">
        <v>295</v>
      </c>
      <c r="F402" s="342"/>
      <c r="G402" s="336">
        <f>G403</f>
        <v>50</v>
      </c>
    </row>
    <row r="403" spans="1:7" ht="31.5">
      <c r="A403" s="347" t="s">
        <v>296</v>
      </c>
      <c r="B403" s="341" t="s">
        <v>238</v>
      </c>
      <c r="C403" s="359" t="s">
        <v>223</v>
      </c>
      <c r="D403" s="359" t="s">
        <v>221</v>
      </c>
      <c r="E403" s="342" t="s">
        <v>297</v>
      </c>
      <c r="F403" s="342"/>
      <c r="G403" s="336">
        <f>G404</f>
        <v>50</v>
      </c>
    </row>
    <row r="404" spans="1:7" ht="31.5">
      <c r="A404" s="347" t="s">
        <v>298</v>
      </c>
      <c r="B404" s="341" t="s">
        <v>238</v>
      </c>
      <c r="C404" s="359" t="s">
        <v>223</v>
      </c>
      <c r="D404" s="359" t="s">
        <v>221</v>
      </c>
      <c r="E404" s="342" t="s">
        <v>299</v>
      </c>
      <c r="F404" s="342"/>
      <c r="G404" s="336">
        <f>G405</f>
        <v>50</v>
      </c>
    </row>
    <row r="405" spans="1:7" ht="31.5">
      <c r="A405" s="347" t="s">
        <v>478</v>
      </c>
      <c r="B405" s="341" t="s">
        <v>238</v>
      </c>
      <c r="C405" s="359" t="s">
        <v>223</v>
      </c>
      <c r="D405" s="359" t="s">
        <v>221</v>
      </c>
      <c r="E405" s="342" t="s">
        <v>300</v>
      </c>
      <c r="F405" s="342"/>
      <c r="G405" s="336">
        <f>G406</f>
        <v>50</v>
      </c>
    </row>
    <row r="406" spans="1:7" ht="31.5">
      <c r="A406" s="332" t="s">
        <v>215</v>
      </c>
      <c r="B406" s="341" t="s">
        <v>238</v>
      </c>
      <c r="C406" s="359" t="s">
        <v>223</v>
      </c>
      <c r="D406" s="359" t="s">
        <v>221</v>
      </c>
      <c r="E406" s="342" t="s">
        <v>300</v>
      </c>
      <c r="F406" s="342">
        <v>200</v>
      </c>
      <c r="G406" s="336">
        <f>G407</f>
        <v>50</v>
      </c>
    </row>
    <row r="407" spans="1:7" ht="31.5">
      <c r="A407" s="375" t="s">
        <v>216</v>
      </c>
      <c r="B407" s="341" t="s">
        <v>238</v>
      </c>
      <c r="C407" s="359" t="s">
        <v>223</v>
      </c>
      <c r="D407" s="359" t="s">
        <v>221</v>
      </c>
      <c r="E407" s="342" t="s">
        <v>300</v>
      </c>
      <c r="F407" s="342">
        <v>240</v>
      </c>
      <c r="G407" s="336">
        <v>50</v>
      </c>
    </row>
    <row r="408" spans="1:7" ht="31.5">
      <c r="A408" s="347" t="s">
        <v>257</v>
      </c>
      <c r="B408" s="341" t="s">
        <v>238</v>
      </c>
      <c r="C408" s="359" t="s">
        <v>223</v>
      </c>
      <c r="D408" s="359" t="s">
        <v>221</v>
      </c>
      <c r="E408" s="342" t="s">
        <v>287</v>
      </c>
      <c r="F408" s="342"/>
      <c r="G408" s="325">
        <f>G409</f>
        <v>245.5</v>
      </c>
    </row>
    <row r="409" spans="1:7" ht="20.25" customHeight="1">
      <c r="A409" s="347" t="s">
        <v>353</v>
      </c>
      <c r="B409" s="341" t="s">
        <v>238</v>
      </c>
      <c r="C409" s="359" t="s">
        <v>223</v>
      </c>
      <c r="D409" s="359" t="s">
        <v>221</v>
      </c>
      <c r="E409" s="342" t="s">
        <v>305</v>
      </c>
      <c r="F409" s="342"/>
      <c r="G409" s="336">
        <f>G410+G415</f>
        <v>245.5</v>
      </c>
    </row>
    <row r="410" spans="1:7" ht="78.75" customHeight="1">
      <c r="A410" s="347" t="s">
        <v>354</v>
      </c>
      <c r="B410" s="341" t="s">
        <v>238</v>
      </c>
      <c r="C410" s="359" t="s">
        <v>223</v>
      </c>
      <c r="D410" s="359" t="s">
        <v>221</v>
      </c>
      <c r="E410" s="426" t="s">
        <v>355</v>
      </c>
      <c r="F410" s="342"/>
      <c r="G410" s="336">
        <f>G411+G413</f>
        <v>153</v>
      </c>
    </row>
    <row r="411" spans="1:7" ht="63" customHeight="1">
      <c r="A411" s="332" t="s">
        <v>273</v>
      </c>
      <c r="B411" s="341" t="s">
        <v>238</v>
      </c>
      <c r="C411" s="359" t="s">
        <v>223</v>
      </c>
      <c r="D411" s="359" t="s">
        <v>221</v>
      </c>
      <c r="E411" s="426" t="s">
        <v>355</v>
      </c>
      <c r="F411" s="342">
        <v>100</v>
      </c>
      <c r="G411" s="336">
        <f>G412</f>
        <v>92.7</v>
      </c>
    </row>
    <row r="412" spans="1:7">
      <c r="A412" s="347" t="s">
        <v>278</v>
      </c>
      <c r="B412" s="341" t="s">
        <v>238</v>
      </c>
      <c r="C412" s="359" t="s">
        <v>223</v>
      </c>
      <c r="D412" s="359" t="s">
        <v>221</v>
      </c>
      <c r="E412" s="426" t="s">
        <v>355</v>
      </c>
      <c r="F412" s="342">
        <v>110</v>
      </c>
      <c r="G412" s="336">
        <v>92.7</v>
      </c>
    </row>
    <row r="413" spans="1:7" ht="31.5">
      <c r="A413" s="332" t="s">
        <v>215</v>
      </c>
      <c r="B413" s="341" t="s">
        <v>238</v>
      </c>
      <c r="C413" s="359" t="s">
        <v>223</v>
      </c>
      <c r="D413" s="359" t="s">
        <v>221</v>
      </c>
      <c r="E413" s="426" t="s">
        <v>355</v>
      </c>
      <c r="F413" s="342">
        <v>200</v>
      </c>
      <c r="G413" s="336">
        <f>G414</f>
        <v>60.3</v>
      </c>
    </row>
    <row r="414" spans="1:7" ht="31.5">
      <c r="A414" s="375" t="s">
        <v>216</v>
      </c>
      <c r="B414" s="341" t="s">
        <v>238</v>
      </c>
      <c r="C414" s="359" t="s">
        <v>223</v>
      </c>
      <c r="D414" s="359" t="s">
        <v>221</v>
      </c>
      <c r="E414" s="426" t="s">
        <v>355</v>
      </c>
      <c r="F414" s="342">
        <v>240</v>
      </c>
      <c r="G414" s="336">
        <v>60.3</v>
      </c>
    </row>
    <row r="415" spans="1:7" ht="165.75" customHeight="1">
      <c r="A415" s="347" t="s">
        <v>464</v>
      </c>
      <c r="B415" s="341" t="s">
        <v>238</v>
      </c>
      <c r="C415" s="359" t="s">
        <v>223</v>
      </c>
      <c r="D415" s="359" t="s">
        <v>221</v>
      </c>
      <c r="E415" s="342" t="s">
        <v>356</v>
      </c>
      <c r="F415" s="342"/>
      <c r="G415" s="336">
        <f>G416+G418</f>
        <v>92.5</v>
      </c>
    </row>
    <row r="416" spans="1:7" ht="66.75" customHeight="1">
      <c r="A416" s="332" t="s">
        <v>273</v>
      </c>
      <c r="B416" s="341" t="s">
        <v>238</v>
      </c>
      <c r="C416" s="359" t="s">
        <v>223</v>
      </c>
      <c r="D416" s="359" t="s">
        <v>221</v>
      </c>
      <c r="E416" s="342" t="s">
        <v>356</v>
      </c>
      <c r="F416" s="342">
        <v>100</v>
      </c>
      <c r="G416" s="336">
        <f>G417</f>
        <v>82.5</v>
      </c>
    </row>
    <row r="417" spans="1:7">
      <c r="A417" s="347" t="s">
        <v>278</v>
      </c>
      <c r="B417" s="341" t="s">
        <v>238</v>
      </c>
      <c r="C417" s="359" t="s">
        <v>223</v>
      </c>
      <c r="D417" s="359" t="s">
        <v>221</v>
      </c>
      <c r="E417" s="342" t="s">
        <v>356</v>
      </c>
      <c r="F417" s="342">
        <v>110</v>
      </c>
      <c r="G417" s="336">
        <v>82.5</v>
      </c>
    </row>
    <row r="418" spans="1:7" ht="31.5">
      <c r="A418" s="332" t="s">
        <v>215</v>
      </c>
      <c r="B418" s="341" t="s">
        <v>238</v>
      </c>
      <c r="C418" s="359" t="s">
        <v>223</v>
      </c>
      <c r="D418" s="359" t="s">
        <v>221</v>
      </c>
      <c r="E418" s="342" t="s">
        <v>356</v>
      </c>
      <c r="F418" s="342">
        <v>200</v>
      </c>
      <c r="G418" s="336">
        <f>G419</f>
        <v>10</v>
      </c>
    </row>
    <row r="419" spans="1:7" ht="31.5">
      <c r="A419" s="375" t="s">
        <v>216</v>
      </c>
      <c r="B419" s="341" t="s">
        <v>238</v>
      </c>
      <c r="C419" s="359" t="s">
        <v>223</v>
      </c>
      <c r="D419" s="359" t="s">
        <v>221</v>
      </c>
      <c r="E419" s="342" t="s">
        <v>356</v>
      </c>
      <c r="F419" s="342">
        <v>240</v>
      </c>
      <c r="G419" s="336">
        <v>10</v>
      </c>
    </row>
    <row r="420" spans="1:7">
      <c r="A420" s="347" t="s">
        <v>208</v>
      </c>
      <c r="B420" s="341" t="s">
        <v>238</v>
      </c>
      <c r="C420" s="359" t="s">
        <v>223</v>
      </c>
      <c r="D420" s="359" t="s">
        <v>221</v>
      </c>
      <c r="E420" s="342" t="s">
        <v>270</v>
      </c>
      <c r="F420" s="342"/>
      <c r="G420" s="336">
        <f>G421</f>
        <v>1242.8</v>
      </c>
    </row>
    <row r="421" spans="1:7" ht="31.5">
      <c r="A421" s="347" t="s">
        <v>271</v>
      </c>
      <c r="B421" s="341" t="s">
        <v>238</v>
      </c>
      <c r="C421" s="359" t="s">
        <v>223</v>
      </c>
      <c r="D421" s="359" t="s">
        <v>221</v>
      </c>
      <c r="E421" s="342" t="s">
        <v>272</v>
      </c>
      <c r="F421" s="342"/>
      <c r="G421" s="336">
        <f>G422</f>
        <v>1242.8</v>
      </c>
    </row>
    <row r="422" spans="1:7" ht="65.25" customHeight="1">
      <c r="A422" s="332" t="s">
        <v>273</v>
      </c>
      <c r="B422" s="341" t="s">
        <v>238</v>
      </c>
      <c r="C422" s="359" t="s">
        <v>223</v>
      </c>
      <c r="D422" s="359" t="s">
        <v>221</v>
      </c>
      <c r="E422" s="342" t="s">
        <v>272</v>
      </c>
      <c r="F422" s="342">
        <v>100</v>
      </c>
      <c r="G422" s="336">
        <f>G423</f>
        <v>1242.8</v>
      </c>
    </row>
    <row r="423" spans="1:7" ht="31.5">
      <c r="A423" s="347" t="s">
        <v>274</v>
      </c>
      <c r="B423" s="341" t="s">
        <v>238</v>
      </c>
      <c r="C423" s="359" t="s">
        <v>223</v>
      </c>
      <c r="D423" s="359" t="s">
        <v>221</v>
      </c>
      <c r="E423" s="342" t="s">
        <v>272</v>
      </c>
      <c r="F423" s="342">
        <v>120</v>
      </c>
      <c r="G423" s="336">
        <v>1242.8</v>
      </c>
    </row>
    <row r="424" spans="1:7" ht="19.5" customHeight="1">
      <c r="A424" s="332" t="s">
        <v>19</v>
      </c>
      <c r="B424" s="333" t="s">
        <v>238</v>
      </c>
      <c r="C424" s="334" t="s">
        <v>223</v>
      </c>
      <c r="D424" s="334" t="s">
        <v>221</v>
      </c>
      <c r="E424" s="335" t="s">
        <v>275</v>
      </c>
      <c r="F424" s="324"/>
      <c r="G424" s="336">
        <f>G425</f>
        <v>5896</v>
      </c>
    </row>
    <row r="425" spans="1:7" ht="31.5">
      <c r="A425" s="332" t="s">
        <v>357</v>
      </c>
      <c r="B425" s="333" t="s">
        <v>238</v>
      </c>
      <c r="C425" s="334" t="s">
        <v>223</v>
      </c>
      <c r="D425" s="334" t="s">
        <v>221</v>
      </c>
      <c r="E425" s="335" t="s">
        <v>277</v>
      </c>
      <c r="F425" s="324"/>
      <c r="G425" s="336">
        <f>G426+G428</f>
        <v>5896</v>
      </c>
    </row>
    <row r="426" spans="1:7" ht="67.5" customHeight="1">
      <c r="A426" s="345" t="s">
        <v>358</v>
      </c>
      <c r="B426" s="341" t="s">
        <v>238</v>
      </c>
      <c r="C426" s="359" t="s">
        <v>223</v>
      </c>
      <c r="D426" s="359" t="s">
        <v>221</v>
      </c>
      <c r="E426" s="342" t="s">
        <v>359</v>
      </c>
      <c r="F426" s="342">
        <v>100</v>
      </c>
      <c r="G426" s="336">
        <f>G427</f>
        <v>4554</v>
      </c>
    </row>
    <row r="427" spans="1:7">
      <c r="A427" s="347" t="s">
        <v>278</v>
      </c>
      <c r="B427" s="341" t="s">
        <v>238</v>
      </c>
      <c r="C427" s="359" t="s">
        <v>223</v>
      </c>
      <c r="D427" s="359" t="s">
        <v>221</v>
      </c>
      <c r="E427" s="342" t="s">
        <v>277</v>
      </c>
      <c r="F427" s="342">
        <v>110</v>
      </c>
      <c r="G427" s="336">
        <v>4554</v>
      </c>
    </row>
    <row r="428" spans="1:7" ht="31.5">
      <c r="A428" s="332" t="s">
        <v>215</v>
      </c>
      <c r="B428" s="341" t="s">
        <v>238</v>
      </c>
      <c r="C428" s="359" t="s">
        <v>223</v>
      </c>
      <c r="D428" s="359" t="s">
        <v>221</v>
      </c>
      <c r="E428" s="342" t="s">
        <v>277</v>
      </c>
      <c r="F428" s="342">
        <v>200</v>
      </c>
      <c r="G428" s="336">
        <f>G429</f>
        <v>1342</v>
      </c>
    </row>
    <row r="429" spans="1:7" ht="31.5">
      <c r="A429" s="375" t="s">
        <v>216</v>
      </c>
      <c r="B429" s="341" t="s">
        <v>238</v>
      </c>
      <c r="C429" s="359" t="s">
        <v>223</v>
      </c>
      <c r="D429" s="359" t="s">
        <v>221</v>
      </c>
      <c r="E429" s="342" t="s">
        <v>277</v>
      </c>
      <c r="F429" s="342">
        <v>240</v>
      </c>
      <c r="G429" s="336">
        <f>1326+16</f>
        <v>1342</v>
      </c>
    </row>
    <row r="430" spans="1:7" ht="18.75">
      <c r="A430" s="390" t="s">
        <v>59</v>
      </c>
      <c r="B430" s="393" t="s">
        <v>238</v>
      </c>
      <c r="C430" s="397">
        <v>10</v>
      </c>
      <c r="D430" s="397"/>
      <c r="E430" s="408"/>
      <c r="F430" s="408"/>
      <c r="G430" s="325">
        <f t="shared" ref="G430:G435" si="6">G431</f>
        <v>2772.5</v>
      </c>
    </row>
    <row r="431" spans="1:7">
      <c r="A431" s="367" t="s">
        <v>117</v>
      </c>
      <c r="B431" s="370" t="s">
        <v>238</v>
      </c>
      <c r="C431" s="368">
        <v>10</v>
      </c>
      <c r="D431" s="368" t="s">
        <v>212</v>
      </c>
      <c r="E431" s="342"/>
      <c r="F431" s="342"/>
      <c r="G431" s="336">
        <f t="shared" si="6"/>
        <v>2772.5</v>
      </c>
    </row>
    <row r="432" spans="1:7" ht="31.5">
      <c r="A432" s="347" t="s">
        <v>360</v>
      </c>
      <c r="B432" s="341" t="s">
        <v>238</v>
      </c>
      <c r="C432" s="359">
        <v>10</v>
      </c>
      <c r="D432" s="359" t="s">
        <v>212</v>
      </c>
      <c r="E432" s="342" t="s">
        <v>287</v>
      </c>
      <c r="F432" s="342"/>
      <c r="G432" s="336">
        <f t="shared" si="6"/>
        <v>2772.5</v>
      </c>
    </row>
    <row r="433" spans="1:7" ht="20.25" customHeight="1">
      <c r="A433" s="347" t="s">
        <v>304</v>
      </c>
      <c r="B433" s="341" t="s">
        <v>238</v>
      </c>
      <c r="C433" s="359">
        <v>10</v>
      </c>
      <c r="D433" s="359" t="s">
        <v>212</v>
      </c>
      <c r="E433" s="342" t="s">
        <v>305</v>
      </c>
      <c r="F433" s="342"/>
      <c r="G433" s="336">
        <f t="shared" si="6"/>
        <v>2772.5</v>
      </c>
    </row>
    <row r="434" spans="1:7" ht="63">
      <c r="A434" s="347" t="s">
        <v>537</v>
      </c>
      <c r="B434" s="341" t="s">
        <v>238</v>
      </c>
      <c r="C434" s="359">
        <v>10</v>
      </c>
      <c r="D434" s="359" t="s">
        <v>212</v>
      </c>
      <c r="E434" s="342" t="s">
        <v>361</v>
      </c>
      <c r="F434" s="342"/>
      <c r="G434" s="336">
        <f t="shared" si="6"/>
        <v>2772.5</v>
      </c>
    </row>
    <row r="435" spans="1:7" s="386" customFormat="1" ht="18.75">
      <c r="A435" s="347" t="s">
        <v>362</v>
      </c>
      <c r="B435" s="341" t="s">
        <v>238</v>
      </c>
      <c r="C435" s="359">
        <v>10</v>
      </c>
      <c r="D435" s="359" t="s">
        <v>212</v>
      </c>
      <c r="E435" s="342" t="s">
        <v>361</v>
      </c>
      <c r="F435" s="342">
        <v>300</v>
      </c>
      <c r="G435" s="336">
        <f t="shared" si="6"/>
        <v>2772.5</v>
      </c>
    </row>
    <row r="436" spans="1:7">
      <c r="A436" s="347" t="s">
        <v>241</v>
      </c>
      <c r="B436" s="341" t="s">
        <v>238</v>
      </c>
      <c r="C436" s="359">
        <v>10</v>
      </c>
      <c r="D436" s="359" t="s">
        <v>212</v>
      </c>
      <c r="E436" s="342" t="s">
        <v>361</v>
      </c>
      <c r="F436" s="342">
        <v>310</v>
      </c>
      <c r="G436" s="336">
        <v>2772.5</v>
      </c>
    </row>
    <row r="437" spans="1:7" ht="60.75">
      <c r="A437" s="391" t="s">
        <v>121</v>
      </c>
      <c r="B437" s="432" t="s">
        <v>239</v>
      </c>
      <c r="C437" s="368"/>
      <c r="D437" s="368"/>
      <c r="E437" s="369"/>
      <c r="F437" s="369"/>
      <c r="G437" s="325">
        <f>G438+G455</f>
        <v>43991.8</v>
      </c>
    </row>
    <row r="438" spans="1:7" ht="18.75">
      <c r="A438" s="390" t="s">
        <v>58</v>
      </c>
      <c r="B438" s="393" t="s">
        <v>239</v>
      </c>
      <c r="C438" s="368" t="s">
        <v>223</v>
      </c>
      <c r="D438" s="359"/>
      <c r="E438" s="342"/>
      <c r="F438" s="342"/>
      <c r="G438" s="325">
        <f>G439</f>
        <v>3701.3999999999996</v>
      </c>
    </row>
    <row r="439" spans="1:7" ht="18.75">
      <c r="A439" s="367" t="s">
        <v>521</v>
      </c>
      <c r="B439" s="393" t="s">
        <v>239</v>
      </c>
      <c r="C439" s="368" t="s">
        <v>223</v>
      </c>
      <c r="D439" s="368" t="s">
        <v>207</v>
      </c>
      <c r="E439" s="342"/>
      <c r="F439" s="342"/>
      <c r="G439" s="336">
        <f>G445+G440</f>
        <v>3701.3999999999996</v>
      </c>
    </row>
    <row r="440" spans="1:7" ht="31.5">
      <c r="A440" s="347" t="s">
        <v>257</v>
      </c>
      <c r="B440" s="341" t="s">
        <v>239</v>
      </c>
      <c r="C440" s="401" t="s">
        <v>223</v>
      </c>
      <c r="D440" s="349" t="s">
        <v>207</v>
      </c>
      <c r="E440" s="342" t="s">
        <v>287</v>
      </c>
      <c r="F440" s="342"/>
      <c r="G440" s="336">
        <f>G441</f>
        <v>605</v>
      </c>
    </row>
    <row r="441" spans="1:7" ht="31.5">
      <c r="A441" s="332" t="s">
        <v>559</v>
      </c>
      <c r="B441" s="341" t="s">
        <v>239</v>
      </c>
      <c r="C441" s="401" t="s">
        <v>223</v>
      </c>
      <c r="D441" s="349" t="s">
        <v>207</v>
      </c>
      <c r="E441" s="335" t="s">
        <v>557</v>
      </c>
      <c r="F441" s="342"/>
      <c r="G441" s="336">
        <f>G442</f>
        <v>605</v>
      </c>
    </row>
    <row r="442" spans="1:7" ht="47.25">
      <c r="A442" s="343" t="s">
        <v>562</v>
      </c>
      <c r="B442" s="341" t="s">
        <v>239</v>
      </c>
      <c r="C442" s="401" t="s">
        <v>223</v>
      </c>
      <c r="D442" s="349" t="s">
        <v>207</v>
      </c>
      <c r="E442" s="379" t="s">
        <v>563</v>
      </c>
      <c r="F442" s="342"/>
      <c r="G442" s="336">
        <f>G443</f>
        <v>605</v>
      </c>
    </row>
    <row r="443" spans="1:7" ht="31.5">
      <c r="A443" s="332" t="s">
        <v>224</v>
      </c>
      <c r="B443" s="341" t="s">
        <v>239</v>
      </c>
      <c r="C443" s="401" t="s">
        <v>223</v>
      </c>
      <c r="D443" s="349" t="s">
        <v>207</v>
      </c>
      <c r="E443" s="379" t="s">
        <v>563</v>
      </c>
      <c r="F443" s="342">
        <v>600</v>
      </c>
      <c r="G443" s="336">
        <f>G444</f>
        <v>605</v>
      </c>
    </row>
    <row r="444" spans="1:7">
      <c r="A444" s="332" t="s">
        <v>225</v>
      </c>
      <c r="B444" s="341" t="s">
        <v>239</v>
      </c>
      <c r="C444" s="401" t="s">
        <v>223</v>
      </c>
      <c r="D444" s="349" t="s">
        <v>207</v>
      </c>
      <c r="E444" s="379" t="s">
        <v>563</v>
      </c>
      <c r="F444" s="342">
        <v>610</v>
      </c>
      <c r="G444" s="336">
        <v>605</v>
      </c>
    </row>
    <row r="445" spans="1:7" ht="18.75">
      <c r="A445" s="345" t="s">
        <v>307</v>
      </c>
      <c r="B445" s="427" t="s">
        <v>239</v>
      </c>
      <c r="C445" s="401" t="s">
        <v>223</v>
      </c>
      <c r="D445" s="349" t="s">
        <v>207</v>
      </c>
      <c r="E445" s="416" t="s">
        <v>308</v>
      </c>
      <c r="F445" s="342"/>
      <c r="G445" s="336">
        <f>G446</f>
        <v>3096.3999999999996</v>
      </c>
    </row>
    <row r="446" spans="1:7" ht="31.5">
      <c r="A446" s="347" t="s">
        <v>246</v>
      </c>
      <c r="B446" s="341" t="s">
        <v>239</v>
      </c>
      <c r="C446" s="451" t="s">
        <v>223</v>
      </c>
      <c r="D446" s="451" t="s">
        <v>207</v>
      </c>
      <c r="E446" s="342" t="s">
        <v>351</v>
      </c>
      <c r="F446" s="342"/>
      <c r="G446" s="336">
        <f>G447</f>
        <v>3096.3999999999996</v>
      </c>
    </row>
    <row r="447" spans="1:7" ht="31.5">
      <c r="A447" s="345" t="s">
        <v>502</v>
      </c>
      <c r="B447" s="341" t="s">
        <v>239</v>
      </c>
      <c r="C447" s="359" t="s">
        <v>223</v>
      </c>
      <c r="D447" s="359" t="s">
        <v>207</v>
      </c>
      <c r="E447" s="339" t="s">
        <v>503</v>
      </c>
      <c r="F447" s="342"/>
      <c r="G447" s="336">
        <f>G448+G451</f>
        <v>3096.3999999999996</v>
      </c>
    </row>
    <row r="448" spans="1:7" ht="47.25">
      <c r="A448" s="347" t="s">
        <v>247</v>
      </c>
      <c r="B448" s="341" t="s">
        <v>239</v>
      </c>
      <c r="C448" s="359" t="s">
        <v>223</v>
      </c>
      <c r="D448" s="359" t="s">
        <v>207</v>
      </c>
      <c r="E448" s="342" t="s">
        <v>352</v>
      </c>
      <c r="F448" s="342"/>
      <c r="G448" s="336">
        <f>G450</f>
        <v>3059.7</v>
      </c>
    </row>
    <row r="449" spans="1:10" ht="31.5">
      <c r="A449" s="332" t="s">
        <v>224</v>
      </c>
      <c r="B449" s="341" t="s">
        <v>239</v>
      </c>
      <c r="C449" s="359" t="s">
        <v>223</v>
      </c>
      <c r="D449" s="359" t="s">
        <v>207</v>
      </c>
      <c r="E449" s="342" t="s">
        <v>352</v>
      </c>
      <c r="F449" s="342">
        <v>600</v>
      </c>
      <c r="G449" s="336">
        <f>G450</f>
        <v>3059.7</v>
      </c>
    </row>
    <row r="450" spans="1:10">
      <c r="A450" s="332" t="s">
        <v>225</v>
      </c>
      <c r="B450" s="341" t="s">
        <v>239</v>
      </c>
      <c r="C450" s="359" t="s">
        <v>223</v>
      </c>
      <c r="D450" s="359" t="s">
        <v>207</v>
      </c>
      <c r="E450" s="342" t="s">
        <v>352</v>
      </c>
      <c r="F450" s="342">
        <v>610</v>
      </c>
      <c r="G450" s="336">
        <v>3059.7</v>
      </c>
    </row>
    <row r="451" spans="1:10" ht="47.25">
      <c r="A451" s="332" t="s">
        <v>450</v>
      </c>
      <c r="B451" s="341" t="s">
        <v>239</v>
      </c>
      <c r="C451" s="359" t="s">
        <v>223</v>
      </c>
      <c r="D451" s="359" t="s">
        <v>207</v>
      </c>
      <c r="E451" s="342" t="s">
        <v>496</v>
      </c>
      <c r="F451" s="342"/>
      <c r="G451" s="336">
        <f>G452</f>
        <v>36.700000000000003</v>
      </c>
    </row>
    <row r="452" spans="1:10" ht="63">
      <c r="A452" s="347" t="s">
        <v>248</v>
      </c>
      <c r="B452" s="341" t="s">
        <v>239</v>
      </c>
      <c r="C452" s="359" t="s">
        <v>223</v>
      </c>
      <c r="D452" s="359" t="s">
        <v>207</v>
      </c>
      <c r="E452" s="342" t="s">
        <v>497</v>
      </c>
      <c r="F452" s="342"/>
      <c r="G452" s="336">
        <f>G454</f>
        <v>36.700000000000003</v>
      </c>
    </row>
    <row r="453" spans="1:10" ht="31.5">
      <c r="A453" s="332" t="s">
        <v>224</v>
      </c>
      <c r="B453" s="341" t="s">
        <v>239</v>
      </c>
      <c r="C453" s="359" t="s">
        <v>223</v>
      </c>
      <c r="D453" s="359" t="s">
        <v>207</v>
      </c>
      <c r="E453" s="342" t="s">
        <v>497</v>
      </c>
      <c r="F453" s="342">
        <v>600</v>
      </c>
      <c r="G453" s="336">
        <f>G454</f>
        <v>36.700000000000003</v>
      </c>
    </row>
    <row r="454" spans="1:10">
      <c r="A454" s="332" t="s">
        <v>225</v>
      </c>
      <c r="B454" s="341" t="s">
        <v>239</v>
      </c>
      <c r="C454" s="359" t="s">
        <v>223</v>
      </c>
      <c r="D454" s="359" t="s">
        <v>207</v>
      </c>
      <c r="E454" s="342" t="s">
        <v>497</v>
      </c>
      <c r="F454" s="342">
        <v>610</v>
      </c>
      <c r="G454" s="336">
        <v>36.700000000000003</v>
      </c>
    </row>
    <row r="455" spans="1:10" ht="18.75">
      <c r="A455" s="390" t="s">
        <v>123</v>
      </c>
      <c r="B455" s="393" t="s">
        <v>239</v>
      </c>
      <c r="C455" s="397" t="s">
        <v>226</v>
      </c>
      <c r="D455" s="397"/>
      <c r="E455" s="369"/>
      <c r="F455" s="408"/>
      <c r="G455" s="325">
        <f>G456+G508</f>
        <v>40290.400000000001</v>
      </c>
      <c r="H455" s="337"/>
      <c r="I455" s="337"/>
      <c r="J455" s="337"/>
    </row>
    <row r="456" spans="1:10">
      <c r="A456" s="367" t="s">
        <v>124</v>
      </c>
      <c r="B456" s="370" t="s">
        <v>239</v>
      </c>
      <c r="C456" s="368" t="s">
        <v>226</v>
      </c>
      <c r="D456" s="368" t="s">
        <v>206</v>
      </c>
      <c r="E456" s="369"/>
      <c r="F456" s="369"/>
      <c r="G456" s="325">
        <f>G486+G457+G463+G468+G473+G478</f>
        <v>31389.4</v>
      </c>
    </row>
    <row r="457" spans="1:10" ht="31.5">
      <c r="A457" s="347" t="s">
        <v>258</v>
      </c>
      <c r="B457" s="341" t="s">
        <v>239</v>
      </c>
      <c r="C457" s="359" t="s">
        <v>226</v>
      </c>
      <c r="D457" s="359" t="s">
        <v>206</v>
      </c>
      <c r="E457" s="342" t="s">
        <v>289</v>
      </c>
      <c r="F457" s="342"/>
      <c r="G457" s="336">
        <f>G458</f>
        <v>180</v>
      </c>
    </row>
    <row r="458" spans="1:10" ht="31.5">
      <c r="A458" s="347" t="s">
        <v>574</v>
      </c>
      <c r="B458" s="341" t="s">
        <v>239</v>
      </c>
      <c r="C458" s="359" t="s">
        <v>226</v>
      </c>
      <c r="D458" s="359" t="s">
        <v>206</v>
      </c>
      <c r="E458" s="342" t="s">
        <v>259</v>
      </c>
      <c r="F458" s="342"/>
      <c r="G458" s="336">
        <f>G459</f>
        <v>180</v>
      </c>
    </row>
    <row r="459" spans="1:10" ht="31.5">
      <c r="A459" s="428" t="s">
        <v>294</v>
      </c>
      <c r="B459" s="341" t="s">
        <v>239</v>
      </c>
      <c r="C459" s="359" t="s">
        <v>226</v>
      </c>
      <c r="D459" s="359" t="s">
        <v>206</v>
      </c>
      <c r="E459" s="342" t="s">
        <v>260</v>
      </c>
      <c r="F459" s="342"/>
      <c r="G459" s="336">
        <f>G460</f>
        <v>180</v>
      </c>
    </row>
    <row r="460" spans="1:10" ht="31.5">
      <c r="A460" s="428" t="s">
        <v>483</v>
      </c>
      <c r="B460" s="341" t="s">
        <v>239</v>
      </c>
      <c r="C460" s="359" t="s">
        <v>226</v>
      </c>
      <c r="D460" s="359" t="s">
        <v>206</v>
      </c>
      <c r="E460" s="342" t="s">
        <v>261</v>
      </c>
      <c r="F460" s="342"/>
      <c r="G460" s="336">
        <f>G461</f>
        <v>180</v>
      </c>
    </row>
    <row r="461" spans="1:10" ht="29.25" customHeight="1">
      <c r="A461" s="347" t="s">
        <v>513</v>
      </c>
      <c r="B461" s="341" t="s">
        <v>239</v>
      </c>
      <c r="C461" s="359" t="s">
        <v>226</v>
      </c>
      <c r="D461" s="359" t="s">
        <v>206</v>
      </c>
      <c r="E461" s="342" t="s">
        <v>261</v>
      </c>
      <c r="F461" s="342">
        <v>600</v>
      </c>
      <c r="G461" s="336">
        <f t="shared" ref="G461" si="7">G462</f>
        <v>180</v>
      </c>
    </row>
    <row r="462" spans="1:10">
      <c r="A462" s="347" t="s">
        <v>225</v>
      </c>
      <c r="B462" s="341" t="s">
        <v>239</v>
      </c>
      <c r="C462" s="359" t="s">
        <v>226</v>
      </c>
      <c r="D462" s="359" t="s">
        <v>206</v>
      </c>
      <c r="E462" s="342" t="s">
        <v>261</v>
      </c>
      <c r="F462" s="342">
        <v>610</v>
      </c>
      <c r="G462" s="336">
        <v>180</v>
      </c>
    </row>
    <row r="463" spans="1:10" ht="31.5">
      <c r="A463" s="347" t="s">
        <v>262</v>
      </c>
      <c r="B463" s="341" t="s">
        <v>239</v>
      </c>
      <c r="C463" s="359" t="s">
        <v>226</v>
      </c>
      <c r="D463" s="359" t="s">
        <v>206</v>
      </c>
      <c r="E463" s="412" t="s">
        <v>263</v>
      </c>
      <c r="F463" s="342"/>
      <c r="G463" s="336">
        <f>G464</f>
        <v>2</v>
      </c>
    </row>
    <row r="464" spans="1:10" ht="31.5">
      <c r="A464" s="347" t="s">
        <v>264</v>
      </c>
      <c r="B464" s="341" t="s">
        <v>239</v>
      </c>
      <c r="C464" s="359" t="s">
        <v>226</v>
      </c>
      <c r="D464" s="359" t="s">
        <v>206</v>
      </c>
      <c r="E464" s="342" t="s">
        <v>265</v>
      </c>
      <c r="F464" s="342"/>
      <c r="G464" s="336">
        <f>G465</f>
        <v>2</v>
      </c>
    </row>
    <row r="465" spans="1:7" ht="31.5">
      <c r="A465" s="347" t="s">
        <v>484</v>
      </c>
      <c r="B465" s="341" t="s">
        <v>239</v>
      </c>
      <c r="C465" s="359" t="s">
        <v>226</v>
      </c>
      <c r="D465" s="359" t="s">
        <v>206</v>
      </c>
      <c r="E465" s="342" t="s">
        <v>266</v>
      </c>
      <c r="F465" s="342"/>
      <c r="G465" s="336">
        <f>G466</f>
        <v>2</v>
      </c>
    </row>
    <row r="466" spans="1:7" ht="31.5">
      <c r="A466" s="347" t="s">
        <v>513</v>
      </c>
      <c r="B466" s="341" t="s">
        <v>239</v>
      </c>
      <c r="C466" s="359" t="s">
        <v>226</v>
      </c>
      <c r="D466" s="359" t="s">
        <v>206</v>
      </c>
      <c r="E466" s="342" t="s">
        <v>266</v>
      </c>
      <c r="F466" s="342">
        <v>600</v>
      </c>
      <c r="G466" s="336">
        <f>G467</f>
        <v>2</v>
      </c>
    </row>
    <row r="467" spans="1:7">
      <c r="A467" s="347" t="s">
        <v>225</v>
      </c>
      <c r="B467" s="341" t="s">
        <v>239</v>
      </c>
      <c r="C467" s="359" t="s">
        <v>226</v>
      </c>
      <c r="D467" s="359" t="s">
        <v>206</v>
      </c>
      <c r="E467" s="342" t="s">
        <v>266</v>
      </c>
      <c r="F467" s="342">
        <v>610</v>
      </c>
      <c r="G467" s="336">
        <v>2</v>
      </c>
    </row>
    <row r="468" spans="1:7" ht="47.25">
      <c r="A468" s="347" t="s">
        <v>544</v>
      </c>
      <c r="B468" s="341" t="s">
        <v>239</v>
      </c>
      <c r="C468" s="359" t="s">
        <v>226</v>
      </c>
      <c r="D468" s="359" t="s">
        <v>206</v>
      </c>
      <c r="E468" s="342" t="s">
        <v>279</v>
      </c>
      <c r="F468" s="342"/>
      <c r="G468" s="336">
        <f>G469</f>
        <v>25</v>
      </c>
    </row>
    <row r="469" spans="1:7" ht="31.5">
      <c r="A469" s="347" t="s">
        <v>267</v>
      </c>
      <c r="B469" s="341" t="s">
        <v>239</v>
      </c>
      <c r="C469" s="359" t="s">
        <v>226</v>
      </c>
      <c r="D469" s="359" t="s">
        <v>206</v>
      </c>
      <c r="E469" s="342" t="s">
        <v>268</v>
      </c>
      <c r="F469" s="342"/>
      <c r="G469" s="336">
        <f>G470</f>
        <v>25</v>
      </c>
    </row>
    <row r="470" spans="1:7" ht="31.5">
      <c r="A470" s="347" t="s">
        <v>485</v>
      </c>
      <c r="B470" s="348" t="s">
        <v>239</v>
      </c>
      <c r="C470" s="349" t="s">
        <v>226</v>
      </c>
      <c r="D470" s="349" t="s">
        <v>206</v>
      </c>
      <c r="E470" s="342" t="s">
        <v>269</v>
      </c>
      <c r="F470" s="342"/>
      <c r="G470" s="336">
        <f>G471</f>
        <v>25</v>
      </c>
    </row>
    <row r="471" spans="1:7" ht="31.5">
      <c r="A471" s="347" t="s">
        <v>513</v>
      </c>
      <c r="B471" s="341" t="s">
        <v>239</v>
      </c>
      <c r="C471" s="359" t="s">
        <v>226</v>
      </c>
      <c r="D471" s="359" t="s">
        <v>206</v>
      </c>
      <c r="E471" s="342" t="s">
        <v>269</v>
      </c>
      <c r="F471" s="342">
        <v>600</v>
      </c>
      <c r="G471" s="336">
        <f>G472</f>
        <v>25</v>
      </c>
    </row>
    <row r="472" spans="1:7">
      <c r="A472" s="347" t="s">
        <v>225</v>
      </c>
      <c r="B472" s="341" t="s">
        <v>239</v>
      </c>
      <c r="C472" s="359" t="s">
        <v>226</v>
      </c>
      <c r="D472" s="359" t="s">
        <v>206</v>
      </c>
      <c r="E472" s="342" t="s">
        <v>269</v>
      </c>
      <c r="F472" s="342">
        <v>610</v>
      </c>
      <c r="G472" s="336">
        <v>25</v>
      </c>
    </row>
    <row r="473" spans="1:7" ht="31.5">
      <c r="A473" s="332" t="s">
        <v>542</v>
      </c>
      <c r="B473" s="341" t="s">
        <v>239</v>
      </c>
      <c r="C473" s="359" t="s">
        <v>226</v>
      </c>
      <c r="D473" s="359" t="s">
        <v>206</v>
      </c>
      <c r="E473" s="335" t="s">
        <v>334</v>
      </c>
      <c r="F473" s="342"/>
      <c r="G473" s="336">
        <f>G474</f>
        <v>11.5</v>
      </c>
    </row>
    <row r="474" spans="1:7" ht="31.5">
      <c r="A474" s="332" t="s">
        <v>335</v>
      </c>
      <c r="B474" s="341" t="s">
        <v>239</v>
      </c>
      <c r="C474" s="359" t="s">
        <v>226</v>
      </c>
      <c r="D474" s="359" t="s">
        <v>206</v>
      </c>
      <c r="E474" s="335" t="s">
        <v>336</v>
      </c>
      <c r="F474" s="342"/>
      <c r="G474" s="336">
        <f>G475</f>
        <v>11.5</v>
      </c>
    </row>
    <row r="475" spans="1:7" ht="31.5">
      <c r="A475" s="332" t="s">
        <v>482</v>
      </c>
      <c r="B475" s="341" t="s">
        <v>239</v>
      </c>
      <c r="C475" s="359" t="s">
        <v>226</v>
      </c>
      <c r="D475" s="359" t="s">
        <v>206</v>
      </c>
      <c r="E475" s="335" t="s">
        <v>337</v>
      </c>
      <c r="F475" s="342"/>
      <c r="G475" s="336">
        <f>G476</f>
        <v>11.5</v>
      </c>
    </row>
    <row r="476" spans="1:7" ht="31.5">
      <c r="A476" s="347" t="s">
        <v>513</v>
      </c>
      <c r="B476" s="341" t="s">
        <v>239</v>
      </c>
      <c r="C476" s="359" t="s">
        <v>226</v>
      </c>
      <c r="D476" s="359" t="s">
        <v>206</v>
      </c>
      <c r="E476" s="335" t="s">
        <v>337</v>
      </c>
      <c r="F476" s="342">
        <v>600</v>
      </c>
      <c r="G476" s="336">
        <f>G477</f>
        <v>11.5</v>
      </c>
    </row>
    <row r="477" spans="1:7">
      <c r="A477" s="347" t="s">
        <v>225</v>
      </c>
      <c r="B477" s="341" t="s">
        <v>239</v>
      </c>
      <c r="C477" s="359" t="s">
        <v>226</v>
      </c>
      <c r="D477" s="359" t="s">
        <v>206</v>
      </c>
      <c r="E477" s="335" t="s">
        <v>337</v>
      </c>
      <c r="F477" s="342">
        <v>610</v>
      </c>
      <c r="G477" s="336">
        <v>11.5</v>
      </c>
    </row>
    <row r="478" spans="1:7" ht="31.5" customHeight="1">
      <c r="A478" s="347" t="s">
        <v>257</v>
      </c>
      <c r="B478" s="341" t="s">
        <v>239</v>
      </c>
      <c r="C478" s="359" t="s">
        <v>226</v>
      </c>
      <c r="D478" s="359" t="s">
        <v>206</v>
      </c>
      <c r="E478" s="335" t="s">
        <v>287</v>
      </c>
      <c r="F478" s="342"/>
      <c r="G478" s="336">
        <f>G479</f>
        <v>7242.4000000000005</v>
      </c>
    </row>
    <row r="479" spans="1:7" ht="31.5">
      <c r="A479" s="347" t="s">
        <v>556</v>
      </c>
      <c r="B479" s="341" t="s">
        <v>239</v>
      </c>
      <c r="C479" s="359" t="s">
        <v>226</v>
      </c>
      <c r="D479" s="359" t="s">
        <v>206</v>
      </c>
      <c r="E479" s="335" t="s">
        <v>557</v>
      </c>
      <c r="F479" s="342"/>
      <c r="G479" s="336">
        <f>G483+G480</f>
        <v>7242.4000000000005</v>
      </c>
    </row>
    <row r="480" spans="1:7" ht="48" customHeight="1">
      <c r="A480" s="343" t="s">
        <v>562</v>
      </c>
      <c r="B480" s="341" t="s">
        <v>239</v>
      </c>
      <c r="C480" s="359" t="s">
        <v>226</v>
      </c>
      <c r="D480" s="359" t="s">
        <v>206</v>
      </c>
      <c r="E480" s="379" t="s">
        <v>563</v>
      </c>
      <c r="F480" s="342"/>
      <c r="G480" s="336">
        <f>G481</f>
        <v>5242.4000000000005</v>
      </c>
    </row>
    <row r="481" spans="1:7" ht="31.5">
      <c r="A481" s="332" t="s">
        <v>224</v>
      </c>
      <c r="B481" s="341" t="s">
        <v>239</v>
      </c>
      <c r="C481" s="359" t="s">
        <v>226</v>
      </c>
      <c r="D481" s="359" t="s">
        <v>206</v>
      </c>
      <c r="E481" s="379" t="s">
        <v>563</v>
      </c>
      <c r="F481" s="342">
        <v>600</v>
      </c>
      <c r="G481" s="336">
        <f>G482</f>
        <v>5242.4000000000005</v>
      </c>
    </row>
    <row r="482" spans="1:7">
      <c r="A482" s="332" t="s">
        <v>225</v>
      </c>
      <c r="B482" s="341" t="s">
        <v>239</v>
      </c>
      <c r="C482" s="359" t="s">
        <v>226</v>
      </c>
      <c r="D482" s="359" t="s">
        <v>206</v>
      </c>
      <c r="E482" s="379" t="s">
        <v>563</v>
      </c>
      <c r="F482" s="342">
        <v>610</v>
      </c>
      <c r="G482" s="336">
        <f>4776.8+465.6</f>
        <v>5242.4000000000005</v>
      </c>
    </row>
    <row r="483" spans="1:7" ht="34.5" customHeight="1">
      <c r="A483" s="347" t="s">
        <v>558</v>
      </c>
      <c r="B483" s="341" t="s">
        <v>239</v>
      </c>
      <c r="C483" s="359" t="s">
        <v>226</v>
      </c>
      <c r="D483" s="359" t="s">
        <v>206</v>
      </c>
      <c r="E483" s="335" t="s">
        <v>564</v>
      </c>
      <c r="F483" s="342"/>
      <c r="G483" s="336">
        <f>G484</f>
        <v>2000</v>
      </c>
    </row>
    <row r="484" spans="1:7" ht="31.5">
      <c r="A484" s="347" t="s">
        <v>513</v>
      </c>
      <c r="B484" s="341" t="s">
        <v>239</v>
      </c>
      <c r="C484" s="359" t="s">
        <v>226</v>
      </c>
      <c r="D484" s="359" t="s">
        <v>206</v>
      </c>
      <c r="E484" s="335" t="s">
        <v>564</v>
      </c>
      <c r="F484" s="342">
        <v>600</v>
      </c>
      <c r="G484" s="336">
        <f>G485</f>
        <v>2000</v>
      </c>
    </row>
    <row r="485" spans="1:7">
      <c r="A485" s="332" t="s">
        <v>514</v>
      </c>
      <c r="B485" s="341" t="s">
        <v>239</v>
      </c>
      <c r="C485" s="359" t="s">
        <v>226</v>
      </c>
      <c r="D485" s="359" t="s">
        <v>206</v>
      </c>
      <c r="E485" s="335" t="s">
        <v>564</v>
      </c>
      <c r="F485" s="342">
        <v>620</v>
      </c>
      <c r="G485" s="336">
        <v>2000</v>
      </c>
    </row>
    <row r="486" spans="1:7" s="386" customFormat="1" ht="32.25">
      <c r="A486" s="347" t="s">
        <v>249</v>
      </c>
      <c r="B486" s="341" t="s">
        <v>239</v>
      </c>
      <c r="C486" s="359" t="s">
        <v>226</v>
      </c>
      <c r="D486" s="359" t="s">
        <v>206</v>
      </c>
      <c r="E486" s="342" t="s">
        <v>280</v>
      </c>
      <c r="F486" s="342"/>
      <c r="G486" s="336">
        <f>G487+G496</f>
        <v>23928.5</v>
      </c>
    </row>
    <row r="487" spans="1:7" s="329" customFormat="1">
      <c r="A487" s="347" t="s">
        <v>250</v>
      </c>
      <c r="B487" s="341" t="s">
        <v>239</v>
      </c>
      <c r="C487" s="359" t="s">
        <v>226</v>
      </c>
      <c r="D487" s="359" t="s">
        <v>206</v>
      </c>
      <c r="E487" s="342" t="s">
        <v>281</v>
      </c>
      <c r="F487" s="342"/>
      <c r="G487" s="336">
        <f>G488+G492</f>
        <v>4447.3999999999996</v>
      </c>
    </row>
    <row r="488" spans="1:7" s="329" customFormat="1">
      <c r="A488" s="347" t="s">
        <v>251</v>
      </c>
      <c r="B488" s="341" t="s">
        <v>239</v>
      </c>
      <c r="C488" s="359" t="s">
        <v>226</v>
      </c>
      <c r="D488" s="359" t="s">
        <v>206</v>
      </c>
      <c r="E488" s="342" t="s">
        <v>282</v>
      </c>
      <c r="F488" s="342"/>
      <c r="G488" s="336">
        <f>G489</f>
        <v>4433</v>
      </c>
    </row>
    <row r="489" spans="1:7" s="329" customFormat="1" ht="31.5">
      <c r="A489" s="347" t="s">
        <v>252</v>
      </c>
      <c r="B489" s="341" t="s">
        <v>239</v>
      </c>
      <c r="C489" s="359" t="s">
        <v>226</v>
      </c>
      <c r="D489" s="359" t="s">
        <v>206</v>
      </c>
      <c r="E489" s="342" t="s">
        <v>283</v>
      </c>
      <c r="F489" s="342"/>
      <c r="G489" s="336">
        <f>G490</f>
        <v>4433</v>
      </c>
    </row>
    <row r="490" spans="1:7" ht="31.5">
      <c r="A490" s="332" t="s">
        <v>224</v>
      </c>
      <c r="B490" s="341" t="s">
        <v>239</v>
      </c>
      <c r="C490" s="359" t="s">
        <v>226</v>
      </c>
      <c r="D490" s="359" t="s">
        <v>206</v>
      </c>
      <c r="E490" s="342" t="s">
        <v>283</v>
      </c>
      <c r="F490" s="342">
        <v>600</v>
      </c>
      <c r="G490" s="336">
        <f>G491</f>
        <v>4433</v>
      </c>
    </row>
    <row r="491" spans="1:7">
      <c r="A491" s="332" t="s">
        <v>225</v>
      </c>
      <c r="B491" s="341" t="s">
        <v>239</v>
      </c>
      <c r="C491" s="359" t="s">
        <v>226</v>
      </c>
      <c r="D491" s="359" t="s">
        <v>206</v>
      </c>
      <c r="E491" s="342" t="s">
        <v>283</v>
      </c>
      <c r="F491" s="342">
        <v>610</v>
      </c>
      <c r="G491" s="336">
        <f>4411+22</f>
        <v>4433</v>
      </c>
    </row>
    <row r="492" spans="1:7" ht="31.5">
      <c r="A492" s="371" t="s">
        <v>253</v>
      </c>
      <c r="B492" s="341" t="s">
        <v>239</v>
      </c>
      <c r="C492" s="359" t="s">
        <v>226</v>
      </c>
      <c r="D492" s="359" t="s">
        <v>206</v>
      </c>
      <c r="E492" s="342" t="s">
        <v>498</v>
      </c>
      <c r="F492" s="342"/>
      <c r="G492" s="336">
        <f>G493</f>
        <v>14.4</v>
      </c>
    </row>
    <row r="493" spans="1:7" ht="50.25" customHeight="1">
      <c r="A493" s="347" t="s">
        <v>284</v>
      </c>
      <c r="B493" s="341" t="s">
        <v>239</v>
      </c>
      <c r="C493" s="359" t="s">
        <v>226</v>
      </c>
      <c r="D493" s="359" t="s">
        <v>206</v>
      </c>
      <c r="E493" s="342" t="s">
        <v>499</v>
      </c>
      <c r="F493" s="342"/>
      <c r="G493" s="336">
        <f>G494</f>
        <v>14.4</v>
      </c>
    </row>
    <row r="494" spans="1:7">
      <c r="A494" s="425" t="s">
        <v>217</v>
      </c>
      <c r="B494" s="341" t="s">
        <v>239</v>
      </c>
      <c r="C494" s="359" t="s">
        <v>226</v>
      </c>
      <c r="D494" s="359" t="s">
        <v>206</v>
      </c>
      <c r="E494" s="342" t="s">
        <v>499</v>
      </c>
      <c r="F494" s="339">
        <v>800</v>
      </c>
      <c r="G494" s="336">
        <f>G495</f>
        <v>14.4</v>
      </c>
    </row>
    <row r="495" spans="1:7">
      <c r="A495" s="344" t="s">
        <v>218</v>
      </c>
      <c r="B495" s="341" t="s">
        <v>239</v>
      </c>
      <c r="C495" s="359" t="s">
        <v>226</v>
      </c>
      <c r="D495" s="359" t="s">
        <v>206</v>
      </c>
      <c r="E495" s="342" t="s">
        <v>499</v>
      </c>
      <c r="F495" s="346">
        <v>850</v>
      </c>
      <c r="G495" s="336">
        <v>14.4</v>
      </c>
    </row>
    <row r="496" spans="1:7" ht="31.5">
      <c r="A496" s="347" t="s">
        <v>254</v>
      </c>
      <c r="B496" s="341" t="s">
        <v>239</v>
      </c>
      <c r="C496" s="359" t="s">
        <v>226</v>
      </c>
      <c r="D496" s="359" t="s">
        <v>206</v>
      </c>
      <c r="E496" s="342" t="s">
        <v>285</v>
      </c>
      <c r="F496" s="342"/>
      <c r="G496" s="336">
        <f>G497+G501+G504</f>
        <v>19481.099999999999</v>
      </c>
    </row>
    <row r="497" spans="1:8" ht="31.5">
      <c r="A497" s="347" t="s">
        <v>255</v>
      </c>
      <c r="B497" s="341" t="s">
        <v>239</v>
      </c>
      <c r="C497" s="359" t="s">
        <v>226</v>
      </c>
      <c r="D497" s="359" t="s">
        <v>206</v>
      </c>
      <c r="E497" s="342" t="s">
        <v>286</v>
      </c>
      <c r="F497" s="342"/>
      <c r="G497" s="336">
        <f>G498</f>
        <v>19124.5</v>
      </c>
    </row>
    <row r="498" spans="1:8" ht="31.5">
      <c r="A498" s="347" t="s">
        <v>290</v>
      </c>
      <c r="B498" s="341" t="s">
        <v>239</v>
      </c>
      <c r="C498" s="359" t="s">
        <v>226</v>
      </c>
      <c r="D498" s="359" t="s">
        <v>206</v>
      </c>
      <c r="E498" s="342" t="s">
        <v>291</v>
      </c>
      <c r="F498" s="342"/>
      <c r="G498" s="336">
        <f>G499</f>
        <v>19124.5</v>
      </c>
    </row>
    <row r="499" spans="1:8" ht="31.5">
      <c r="A499" s="332" t="s">
        <v>224</v>
      </c>
      <c r="B499" s="341" t="s">
        <v>239</v>
      </c>
      <c r="C499" s="359" t="s">
        <v>226</v>
      </c>
      <c r="D499" s="359" t="s">
        <v>206</v>
      </c>
      <c r="E499" s="342" t="s">
        <v>291</v>
      </c>
      <c r="F499" s="342">
        <v>600</v>
      </c>
      <c r="G499" s="336">
        <f>G500</f>
        <v>19124.5</v>
      </c>
    </row>
    <row r="500" spans="1:8">
      <c r="A500" s="437" t="s">
        <v>225</v>
      </c>
      <c r="B500" s="434" t="s">
        <v>239</v>
      </c>
      <c r="C500" s="446" t="s">
        <v>226</v>
      </c>
      <c r="D500" s="446" t="s">
        <v>206</v>
      </c>
      <c r="E500" s="435" t="s">
        <v>291</v>
      </c>
      <c r="F500" s="435">
        <v>610</v>
      </c>
      <c r="G500" s="436">
        <f>17524.5+200+1200+200</f>
        <v>19124.5</v>
      </c>
    </row>
    <row r="501" spans="1:8" ht="30" customHeight="1">
      <c r="A501" s="338" t="s">
        <v>523</v>
      </c>
      <c r="B501" s="341" t="s">
        <v>239</v>
      </c>
      <c r="C501" s="359" t="s">
        <v>226</v>
      </c>
      <c r="D501" s="359" t="s">
        <v>206</v>
      </c>
      <c r="E501" s="342" t="s">
        <v>522</v>
      </c>
      <c r="F501" s="342"/>
      <c r="G501" s="336">
        <f>G502</f>
        <v>291</v>
      </c>
    </row>
    <row r="502" spans="1:8" ht="31.5">
      <c r="A502" s="332" t="s">
        <v>513</v>
      </c>
      <c r="B502" s="341" t="s">
        <v>239</v>
      </c>
      <c r="C502" s="359" t="s">
        <v>226</v>
      </c>
      <c r="D502" s="359" t="s">
        <v>206</v>
      </c>
      <c r="E502" s="342" t="s">
        <v>522</v>
      </c>
      <c r="F502" s="342">
        <v>600</v>
      </c>
      <c r="G502" s="336">
        <f>G503</f>
        <v>291</v>
      </c>
    </row>
    <row r="503" spans="1:8">
      <c r="A503" s="332" t="s">
        <v>514</v>
      </c>
      <c r="B503" s="341" t="s">
        <v>239</v>
      </c>
      <c r="C503" s="359" t="s">
        <v>226</v>
      </c>
      <c r="D503" s="359" t="s">
        <v>206</v>
      </c>
      <c r="E503" s="342" t="s">
        <v>522</v>
      </c>
      <c r="F503" s="342">
        <v>620</v>
      </c>
      <c r="G503" s="336">
        <f>151+140</f>
        <v>291</v>
      </c>
    </row>
    <row r="504" spans="1:8" ht="36" customHeight="1">
      <c r="A504" s="345" t="s">
        <v>292</v>
      </c>
      <c r="B504" s="341" t="s">
        <v>239</v>
      </c>
      <c r="C504" s="359" t="s">
        <v>226</v>
      </c>
      <c r="D504" s="359" t="s">
        <v>206</v>
      </c>
      <c r="E504" s="339" t="s">
        <v>500</v>
      </c>
      <c r="F504" s="342"/>
      <c r="G504" s="336">
        <f>G505</f>
        <v>65.599999999999994</v>
      </c>
    </row>
    <row r="505" spans="1:8" ht="63">
      <c r="A505" s="344" t="s">
        <v>256</v>
      </c>
      <c r="B505" s="341" t="s">
        <v>239</v>
      </c>
      <c r="C505" s="359" t="s">
        <v>226</v>
      </c>
      <c r="D505" s="359" t="s">
        <v>206</v>
      </c>
      <c r="E505" s="426" t="s">
        <v>501</v>
      </c>
      <c r="F505" s="342"/>
      <c r="G505" s="336">
        <f>G506</f>
        <v>65.599999999999994</v>
      </c>
    </row>
    <row r="506" spans="1:8">
      <c r="A506" s="425" t="s">
        <v>217</v>
      </c>
      <c r="B506" s="348" t="s">
        <v>239</v>
      </c>
      <c r="C506" s="349" t="s">
        <v>226</v>
      </c>
      <c r="D506" s="349" t="s">
        <v>206</v>
      </c>
      <c r="E506" s="426" t="s">
        <v>501</v>
      </c>
      <c r="F506" s="339">
        <v>800</v>
      </c>
      <c r="G506" s="336">
        <f>G507</f>
        <v>65.599999999999994</v>
      </c>
    </row>
    <row r="507" spans="1:8">
      <c r="A507" s="344" t="s">
        <v>218</v>
      </c>
      <c r="B507" s="341" t="s">
        <v>239</v>
      </c>
      <c r="C507" s="359" t="s">
        <v>226</v>
      </c>
      <c r="D507" s="359" t="s">
        <v>206</v>
      </c>
      <c r="E507" s="426" t="s">
        <v>501</v>
      </c>
      <c r="F507" s="346">
        <v>850</v>
      </c>
      <c r="G507" s="336">
        <v>65.599999999999994</v>
      </c>
      <c r="H507" s="337"/>
    </row>
    <row r="508" spans="1:8" s="329" customFormat="1" ht="37.5">
      <c r="A508" s="390" t="s">
        <v>129</v>
      </c>
      <c r="B508" s="370" t="s">
        <v>239</v>
      </c>
      <c r="C508" s="368" t="s">
        <v>226</v>
      </c>
      <c r="D508" s="368" t="s">
        <v>212</v>
      </c>
      <c r="E508" s="369"/>
      <c r="F508" s="369"/>
      <c r="G508" s="325">
        <f>G509+G513</f>
        <v>8901</v>
      </c>
    </row>
    <row r="509" spans="1:8">
      <c r="A509" s="347" t="s">
        <v>208</v>
      </c>
      <c r="B509" s="341" t="s">
        <v>239</v>
      </c>
      <c r="C509" s="359" t="s">
        <v>226</v>
      </c>
      <c r="D509" s="359" t="s">
        <v>212</v>
      </c>
      <c r="E509" s="342" t="s">
        <v>270</v>
      </c>
      <c r="F509" s="342"/>
      <c r="G509" s="336">
        <f>G510</f>
        <v>525.6</v>
      </c>
    </row>
    <row r="510" spans="1:8" ht="31.5">
      <c r="A510" s="347" t="s">
        <v>271</v>
      </c>
      <c r="B510" s="341" t="s">
        <v>239</v>
      </c>
      <c r="C510" s="359" t="s">
        <v>226</v>
      </c>
      <c r="D510" s="359" t="s">
        <v>212</v>
      </c>
      <c r="E510" s="342" t="s">
        <v>272</v>
      </c>
      <c r="F510" s="342"/>
      <c r="G510" s="336">
        <f>G511</f>
        <v>525.6</v>
      </c>
    </row>
    <row r="511" spans="1:8" ht="64.5" customHeight="1">
      <c r="A511" s="332" t="s">
        <v>273</v>
      </c>
      <c r="B511" s="341" t="s">
        <v>239</v>
      </c>
      <c r="C511" s="359" t="s">
        <v>226</v>
      </c>
      <c r="D511" s="359" t="s">
        <v>212</v>
      </c>
      <c r="E511" s="342" t="s">
        <v>272</v>
      </c>
      <c r="F511" s="342">
        <v>100</v>
      </c>
      <c r="G511" s="336">
        <f>G512</f>
        <v>525.6</v>
      </c>
    </row>
    <row r="512" spans="1:8" ht="31.5">
      <c r="A512" s="347" t="s">
        <v>274</v>
      </c>
      <c r="B512" s="341" t="s">
        <v>239</v>
      </c>
      <c r="C512" s="359" t="s">
        <v>226</v>
      </c>
      <c r="D512" s="359" t="s">
        <v>212</v>
      </c>
      <c r="E512" s="342" t="s">
        <v>272</v>
      </c>
      <c r="F512" s="342">
        <v>120</v>
      </c>
      <c r="G512" s="336">
        <v>525.6</v>
      </c>
    </row>
    <row r="513" spans="1:10" ht="31.5">
      <c r="A513" s="375" t="s">
        <v>19</v>
      </c>
      <c r="B513" s="341" t="s">
        <v>239</v>
      </c>
      <c r="C513" s="359" t="s">
        <v>226</v>
      </c>
      <c r="D513" s="359" t="s">
        <v>212</v>
      </c>
      <c r="E513" s="426" t="s">
        <v>275</v>
      </c>
      <c r="F513" s="426"/>
      <c r="G513" s="358">
        <f>G514</f>
        <v>8375.4</v>
      </c>
    </row>
    <row r="514" spans="1:10" ht="31.5">
      <c r="A514" s="375" t="s">
        <v>276</v>
      </c>
      <c r="B514" s="341" t="s">
        <v>239</v>
      </c>
      <c r="C514" s="359" t="s">
        <v>226</v>
      </c>
      <c r="D514" s="359" t="s">
        <v>212</v>
      </c>
      <c r="E514" s="426" t="s">
        <v>277</v>
      </c>
      <c r="F514" s="426"/>
      <c r="G514" s="358">
        <f>G515+G517</f>
        <v>8375.4</v>
      </c>
    </row>
    <row r="515" spans="1:10" ht="68.25" customHeight="1">
      <c r="A515" s="332" t="s">
        <v>273</v>
      </c>
      <c r="B515" s="341" t="s">
        <v>239</v>
      </c>
      <c r="C515" s="359" t="s">
        <v>226</v>
      </c>
      <c r="D515" s="359" t="s">
        <v>212</v>
      </c>
      <c r="E515" s="426" t="s">
        <v>277</v>
      </c>
      <c r="F515" s="342">
        <v>100</v>
      </c>
      <c r="G515" s="336">
        <f>G516</f>
        <v>8059.1</v>
      </c>
    </row>
    <row r="516" spans="1:10">
      <c r="A516" s="347" t="s">
        <v>278</v>
      </c>
      <c r="B516" s="341" t="s">
        <v>239</v>
      </c>
      <c r="C516" s="359" t="s">
        <v>226</v>
      </c>
      <c r="D516" s="359" t="s">
        <v>212</v>
      </c>
      <c r="E516" s="342" t="s">
        <v>277</v>
      </c>
      <c r="F516" s="342">
        <v>110</v>
      </c>
      <c r="G516" s="336">
        <v>8059.1</v>
      </c>
    </row>
    <row r="517" spans="1:10" s="329" customFormat="1" ht="31.5">
      <c r="A517" s="332" t="s">
        <v>215</v>
      </c>
      <c r="B517" s="429" t="s">
        <v>239</v>
      </c>
      <c r="C517" s="414" t="s">
        <v>226</v>
      </c>
      <c r="D517" s="414" t="s">
        <v>212</v>
      </c>
      <c r="E517" s="342" t="s">
        <v>277</v>
      </c>
      <c r="F517" s="342">
        <v>200</v>
      </c>
      <c r="G517" s="336">
        <f>G518</f>
        <v>316.3</v>
      </c>
    </row>
    <row r="518" spans="1:10" ht="31.5">
      <c r="A518" s="347" t="s">
        <v>216</v>
      </c>
      <c r="B518" s="429" t="s">
        <v>239</v>
      </c>
      <c r="C518" s="414" t="s">
        <v>226</v>
      </c>
      <c r="D518" s="414" t="s">
        <v>212</v>
      </c>
      <c r="E518" s="342" t="s">
        <v>277</v>
      </c>
      <c r="F518" s="342">
        <v>240</v>
      </c>
      <c r="G518" s="336">
        <v>316.3</v>
      </c>
    </row>
    <row r="519" spans="1:10" s="329" customFormat="1">
      <c r="A519" s="367" t="s">
        <v>240</v>
      </c>
      <c r="B519" s="370"/>
      <c r="C519" s="368"/>
      <c r="D519" s="368"/>
      <c r="E519" s="369"/>
      <c r="F519" s="369"/>
      <c r="G519" s="430">
        <f>G256+G437+G208+G7</f>
        <v>319732.2</v>
      </c>
      <c r="H519" s="328"/>
      <c r="I519" s="328"/>
      <c r="J519" s="328"/>
    </row>
    <row r="521" spans="1:10">
      <c r="H521" s="337"/>
      <c r="I521" s="337"/>
      <c r="J521" s="337"/>
    </row>
  </sheetData>
  <mergeCells count="10">
    <mergeCell ref="A1:G1"/>
    <mergeCell ref="G4:G5"/>
    <mergeCell ref="A2:G2"/>
    <mergeCell ref="A3:G3"/>
    <mergeCell ref="A4:A5"/>
    <mergeCell ref="B4:B5"/>
    <mergeCell ref="E4:E5"/>
    <mergeCell ref="F4:F5"/>
    <mergeCell ref="C4:C5"/>
    <mergeCell ref="D4:D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2017-05-26T05:03:27Z</dcterms:modified>
</cp:coreProperties>
</file>